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w\Desktop\"/>
    </mc:Choice>
  </mc:AlternateContent>
  <xr:revisionPtr revIDLastSave="0" documentId="13_ncr:1_{1B174AFD-FA12-4639-B2BC-FDD64CCCD21B}" xr6:coauthVersionLast="45" xr6:coauthVersionMax="45" xr10:uidLastSave="{00000000-0000-0000-0000-000000000000}"/>
  <bookViews>
    <workbookView xWindow="-120" yWindow="-120" windowWidth="29040" windowHeight="15840" activeTab="5" xr2:uid="{2104D64D-E86A-4F1E-B3E7-FF536BA671BA}"/>
  </bookViews>
  <sheets>
    <sheet name="A1" sheetId="12" r:id="rId1"/>
    <sheet name="B2" sheetId="10" r:id="rId2"/>
    <sheet name="B1(1轮)" sheetId="6" r:id="rId3"/>
    <sheet name="B1(2轮)" sheetId="19" r:id="rId4"/>
    <sheet name="A2(1轮)" sheetId="18" r:id="rId5"/>
    <sheet name="A2(2轮)" sheetId="20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R13" i="20" l="1"/>
  <c r="AR12" i="20"/>
  <c r="AR11" i="20"/>
  <c r="AR10" i="20"/>
  <c r="AR9" i="20"/>
  <c r="AR8" i="20"/>
  <c r="AR7" i="20"/>
  <c r="AR6" i="20"/>
  <c r="AR5" i="20"/>
  <c r="AR4" i="20"/>
  <c r="AR3" i="20"/>
  <c r="AR2" i="20"/>
  <c r="AI11" i="19"/>
  <c r="AI10" i="19"/>
  <c r="AI9" i="19"/>
  <c r="AI8" i="19"/>
  <c r="AI7" i="19"/>
  <c r="AI6" i="19"/>
  <c r="AI5" i="19"/>
  <c r="AI4" i="19"/>
  <c r="AI3" i="19"/>
  <c r="AI2" i="19"/>
  <c r="AP49" i="20"/>
  <c r="AQ49" i="20" s="1"/>
  <c r="AH44" i="19"/>
  <c r="AI44" i="19" s="1"/>
  <c r="AP49" i="18" l="1"/>
  <c r="AQ49" i="18" s="1"/>
  <c r="AR13" i="18"/>
  <c r="AR12" i="18"/>
  <c r="AR11" i="18"/>
  <c r="AR10" i="18"/>
  <c r="AR9" i="18"/>
  <c r="AR8" i="18"/>
  <c r="AR7" i="18"/>
  <c r="AR6" i="18"/>
  <c r="AR5" i="18"/>
  <c r="AR4" i="18"/>
  <c r="AR3" i="18"/>
  <c r="AR2" i="18"/>
  <c r="AI11" i="6"/>
  <c r="AI10" i="6"/>
  <c r="AI9" i="6"/>
  <c r="AI8" i="6"/>
  <c r="AI7" i="6"/>
  <c r="AI6" i="6"/>
  <c r="AI5" i="6"/>
  <c r="AI4" i="6"/>
  <c r="AI3" i="6"/>
  <c r="AI2" i="6"/>
  <c r="AF11" i="10"/>
  <c r="AF10" i="10"/>
  <c r="AF9" i="10"/>
  <c r="AF8" i="10"/>
  <c r="AF7" i="10"/>
  <c r="AF6" i="10"/>
  <c r="AF5" i="10"/>
  <c r="AF4" i="10"/>
  <c r="AF3" i="10"/>
  <c r="AF2" i="10"/>
  <c r="AR13" i="12" l="1"/>
  <c r="AR12" i="12"/>
  <c r="AR11" i="12"/>
  <c r="AR10" i="12"/>
  <c r="AR9" i="12"/>
  <c r="AR8" i="12"/>
  <c r="AR7" i="12"/>
  <c r="AR6" i="12"/>
  <c r="AR5" i="12"/>
  <c r="AR4" i="12"/>
  <c r="AR3" i="12"/>
  <c r="AR2" i="12"/>
  <c r="AD47" i="10"/>
  <c r="AE47" i="10" s="1"/>
  <c r="AI44" i="6"/>
  <c r="AH44" i="6"/>
  <c r="AQ36" i="12"/>
  <c r="AP36" i="12"/>
</calcChain>
</file>

<file path=xl/sharedStrings.xml><?xml version="1.0" encoding="utf-8"?>
<sst xmlns="http://schemas.openxmlformats.org/spreadsheetml/2006/main" count="80" uniqueCount="16">
  <si>
    <t>头</t>
  </si>
  <si>
    <t>餐桶</t>
    <phoneticPr fontId="1" type="noConversion"/>
  </si>
  <si>
    <t>过
道</t>
    <phoneticPr fontId="1" type="noConversion"/>
  </si>
  <si>
    <t xml:space="preserve">过
道
</t>
    <phoneticPr fontId="1" type="noConversion"/>
  </si>
  <si>
    <t>入
口</t>
    <phoneticPr fontId="1" type="noConversion"/>
  </si>
  <si>
    <t>桶</t>
    <phoneticPr fontId="1" type="noConversion"/>
  </si>
  <si>
    <t>入 口</t>
    <phoneticPr fontId="1" type="noConversion"/>
  </si>
  <si>
    <t>出
口</t>
    <phoneticPr fontId="1" type="noConversion"/>
  </si>
  <si>
    <t>柱头</t>
    <phoneticPr fontId="1" type="noConversion"/>
  </si>
  <si>
    <t>柱 头</t>
    <phoneticPr fontId="1" type="noConversion"/>
  </si>
  <si>
    <t>食堂A1区（中晚）</t>
    <phoneticPr fontId="1" type="noConversion"/>
  </si>
  <si>
    <t>食堂B2区（中晚）</t>
    <phoneticPr fontId="1" type="noConversion"/>
  </si>
  <si>
    <t>食堂B1区（中晚1轮）</t>
    <phoneticPr fontId="1" type="noConversion"/>
  </si>
  <si>
    <t>食堂B1区（中晚2轮）</t>
    <phoneticPr fontId="1" type="noConversion"/>
  </si>
  <si>
    <t>食堂A2区（中晚1轮）</t>
    <phoneticPr fontId="1" type="noConversion"/>
  </si>
  <si>
    <t>食堂A2区（中晚2轮）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</si>
</sst>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2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22"/>
      <color rgb="FF000000"/>
      <name val="宋体"/>
      <family val="3"/>
      <charset val="134"/>
    </font>
    <font>
      <b/>
      <sz val="11"/>
      <color rgb="FFFFFFFF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20"/>
      <color theme="0"/>
      <name val="等线"/>
      <family val="3"/>
      <charset val="134"/>
      <scheme val="minor"/>
    </font>
    <font>
      <b/>
      <sz val="18"/>
      <color theme="0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24"/>
      <color theme="1"/>
      <name val="宋体"/>
      <family val="3"/>
      <charset val="134"/>
    </font>
    <font>
      <b/>
      <sz val="14"/>
      <color theme="0"/>
      <name val="等线"/>
      <family val="3"/>
      <charset val="134"/>
      <scheme val="minor"/>
    </font>
    <font>
      <b/>
      <sz val="16"/>
      <color theme="0"/>
      <name val="等线"/>
      <family val="3"/>
      <charset val="134"/>
      <scheme val="minor"/>
    </font>
    <font>
      <b/>
      <sz val="48"/>
      <color rgb="FFFF0000"/>
      <name val="华文行楷"/>
      <family val="3"/>
      <charset val="134"/>
    </font>
    <font>
      <b/>
      <sz val="9"/>
      <color theme="1"/>
      <name val="等线"/>
      <family val="3"/>
      <charset val="134"/>
      <scheme val="minor"/>
    </font>
    <font>
      <b/>
      <sz val="14"/>
      <color rgb="FFFFFFFF"/>
      <name val="宋体"/>
      <family val="3"/>
      <charset val="134"/>
    </font>
    <font>
      <b/>
      <sz val="11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0" fontId="5" fillId="0" borderId="0" xfId="0" applyFont="1" applyFill="1" applyAlignment="1">
      <alignment horizontal="center" vertical="center" shrinkToFit="1"/>
    </xf>
    <xf numFmtId="0" fontId="8" fillId="0" borderId="0" xfId="0" applyFont="1" applyFill="1" applyBorder="1" applyAlignment="1">
      <alignment vertical="center" shrinkToFit="1"/>
    </xf>
    <xf numFmtId="0" fontId="8" fillId="0" borderId="5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0" fontId="0" fillId="0" borderId="0" xfId="0" applyFill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0" fontId="4" fillId="0" borderId="0" xfId="0" applyFont="1" applyFill="1" applyAlignment="1">
      <alignment vertical="center" wrapText="1" shrinkToFit="1"/>
    </xf>
    <xf numFmtId="0" fontId="2" fillId="0" borderId="0" xfId="0" applyFont="1" applyAlignment="1">
      <alignment horizontal="center" vertical="center" shrinkToFit="1"/>
    </xf>
    <xf numFmtId="0" fontId="16" fillId="0" borderId="1" xfId="0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4" fillId="2" borderId="0" xfId="0" applyFont="1" applyFill="1" applyAlignment="1">
      <alignment horizontal="center" vertical="center" wrapText="1" shrinkToFit="1"/>
    </xf>
    <xf numFmtId="0" fontId="4" fillId="2" borderId="0" xfId="0" applyFont="1" applyFill="1" applyAlignment="1">
      <alignment horizontal="center" vertical="center" shrinkToFit="1"/>
    </xf>
    <xf numFmtId="0" fontId="10" fillId="2" borderId="0" xfId="0" applyFont="1" applyFill="1" applyAlignment="1">
      <alignment horizontal="center" vertical="center" wrapText="1" shrinkToFit="1"/>
    </xf>
    <xf numFmtId="0" fontId="5" fillId="3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5" fillId="3" borderId="0" xfId="0" applyFont="1" applyFill="1" applyAlignment="1">
      <alignment horizontal="center" vertical="center" shrinkToFit="1"/>
    </xf>
    <xf numFmtId="0" fontId="8" fillId="5" borderId="1" xfId="0" applyFont="1" applyFill="1" applyBorder="1" applyAlignment="1">
      <alignment horizontal="center" vertical="center" shrinkToFit="1"/>
    </xf>
    <xf numFmtId="0" fontId="8" fillId="5" borderId="2" xfId="0" applyFont="1" applyFill="1" applyBorder="1" applyAlignment="1">
      <alignment horizontal="center" vertical="center" shrinkToFit="1"/>
    </xf>
    <xf numFmtId="0" fontId="8" fillId="5" borderId="3" xfId="0" applyFont="1" applyFill="1" applyBorder="1" applyAlignment="1">
      <alignment horizontal="center" vertical="center" shrinkToFit="1"/>
    </xf>
    <xf numFmtId="0" fontId="8" fillId="5" borderId="4" xfId="0" applyFont="1" applyFill="1" applyBorder="1" applyAlignment="1">
      <alignment horizontal="center" vertical="center" shrinkToFit="1"/>
    </xf>
    <xf numFmtId="0" fontId="13" fillId="4" borderId="0" xfId="0" applyFont="1" applyFill="1" applyAlignment="1">
      <alignment horizontal="center" vertical="center" shrinkToFit="1"/>
    </xf>
    <xf numFmtId="0" fontId="8" fillId="5" borderId="0" xfId="0" applyFont="1" applyFill="1" applyBorder="1" applyAlignment="1">
      <alignment horizontal="center" vertical="center" shrinkToFit="1"/>
    </xf>
    <xf numFmtId="0" fontId="9" fillId="4" borderId="0" xfId="0" applyFont="1" applyFill="1" applyAlignment="1">
      <alignment horizontal="center" vertical="center" wrapText="1" shrinkToFit="1"/>
    </xf>
    <xf numFmtId="0" fontId="9" fillId="4" borderId="0" xfId="0" applyFont="1" applyFill="1" applyAlignment="1">
      <alignment horizontal="center" vertical="center" shrinkToFit="1"/>
    </xf>
    <xf numFmtId="0" fontId="9" fillId="4" borderId="6" xfId="0" applyFont="1" applyFill="1" applyBorder="1" applyAlignment="1">
      <alignment horizontal="center" vertical="center" shrinkToFit="1"/>
    </xf>
    <xf numFmtId="0" fontId="11" fillId="5" borderId="0" xfId="0" applyFont="1" applyFill="1" applyAlignment="1">
      <alignment horizontal="center" vertical="center" shrinkToFit="1"/>
    </xf>
    <xf numFmtId="0" fontId="12" fillId="5" borderId="1" xfId="0" applyFont="1" applyFill="1" applyBorder="1" applyAlignment="1">
      <alignment horizontal="center" vertical="center" shrinkToFit="1"/>
    </xf>
    <xf numFmtId="0" fontId="12" fillId="5" borderId="2" xfId="0" applyFont="1" applyFill="1" applyBorder="1" applyAlignment="1">
      <alignment horizontal="center" vertical="center" shrinkToFit="1"/>
    </xf>
    <xf numFmtId="0" fontId="12" fillId="5" borderId="3" xfId="0" applyFont="1" applyFill="1" applyBorder="1" applyAlignment="1">
      <alignment horizontal="center" vertical="center" shrinkToFit="1"/>
    </xf>
    <xf numFmtId="0" fontId="12" fillId="5" borderId="4" xfId="0" applyFont="1" applyFill="1" applyBorder="1" applyAlignment="1">
      <alignment horizontal="center" vertical="center" shrinkToFit="1"/>
    </xf>
  </cellXfs>
  <cellStyles count="1">
    <cellStyle name="常规" xfId="0" builtinId="0"/>
  </cellStyles>
  <dxfs count="11730"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00FF"/>
        </patternFill>
      </fill>
    </dxf>
    <dxf>
      <fill>
        <patternFill>
          <bgColor rgb="FF99CCFF"/>
        </patternFill>
      </fill>
    </dxf>
    <dxf>
      <fill>
        <patternFill>
          <bgColor rgb="FFFF9966"/>
        </patternFill>
      </fill>
    </dxf>
    <dxf>
      <fill>
        <patternFill>
          <bgColor rgb="FF9966FF"/>
        </patternFill>
      </fill>
    </dxf>
    <dxf>
      <fill>
        <patternFill>
          <bgColor rgb="FFFF3399"/>
        </patternFill>
      </fill>
    </dxf>
    <dxf>
      <fill>
        <patternFill>
          <bgColor rgb="FFFF99FF"/>
        </patternFill>
      </fill>
    </dxf>
    <dxf>
      <fill>
        <patternFill>
          <bgColor rgb="FF3399FF"/>
        </patternFill>
      </fill>
    </dxf>
    <dxf>
      <fill>
        <patternFill>
          <bgColor rgb="FF66FFFF"/>
        </patternFill>
      </fill>
    </dxf>
    <dxf>
      <fill>
        <patternFill>
          <bgColor rgb="FF00CC00"/>
        </patternFill>
      </fill>
    </dxf>
    <dxf>
      <fill>
        <patternFill>
          <bgColor rgb="FF99FF66"/>
        </patternFill>
      </fill>
    </dxf>
    <dxf>
      <fill>
        <patternFill>
          <bgColor rgb="FFFFFF00"/>
        </patternFill>
      </fill>
    </dxf>
    <dxf>
      <fill>
        <patternFill>
          <bgColor theme="7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00FF"/>
        </patternFill>
      </fill>
    </dxf>
    <dxf>
      <fill>
        <patternFill>
          <bgColor rgb="FFCCFFFF"/>
        </patternFill>
      </fill>
    </dxf>
    <dxf>
      <fill>
        <patternFill>
          <bgColor rgb="FF00FFFF"/>
        </patternFill>
      </fill>
    </dxf>
    <dxf>
      <fill>
        <patternFill>
          <bgColor rgb="FFFFFFCC"/>
        </patternFill>
      </fill>
    </dxf>
    <dxf>
      <fill>
        <patternFill>
          <bgColor rgb="FF00FF00"/>
        </patternFill>
      </fill>
    </dxf>
    <dxf>
      <fill>
        <patternFill>
          <bgColor rgb="FFFFCC99"/>
        </patternFill>
      </fill>
    </dxf>
    <dxf>
      <fill>
        <patternFill>
          <bgColor rgb="FFFFCC00"/>
        </patternFill>
      </fill>
    </dxf>
    <dxf>
      <fill>
        <patternFill>
          <bgColor rgb="FF66CCFF"/>
        </patternFill>
      </fill>
    </dxf>
    <dxf>
      <fill>
        <patternFill>
          <bgColor rgb="FF0066FF"/>
        </patternFill>
      </fill>
    </dxf>
    <dxf>
      <fill>
        <patternFill>
          <bgColor rgb="FF00FF99"/>
        </patternFill>
      </fill>
    </dxf>
    <dxf>
      <fill>
        <patternFill>
          <bgColor rgb="FFFF9999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9999"/>
        </patternFill>
      </fill>
    </dxf>
    <dxf>
      <fill>
        <patternFill>
          <bgColor rgb="FF00FF99"/>
        </patternFill>
      </fill>
    </dxf>
    <dxf>
      <fill>
        <patternFill>
          <bgColor rgb="FF0066FF"/>
        </patternFill>
      </fill>
    </dxf>
    <dxf>
      <fill>
        <patternFill>
          <bgColor rgb="FF66CCFF"/>
        </patternFill>
      </fill>
    </dxf>
    <dxf>
      <fill>
        <patternFill>
          <bgColor rgb="FFFFCC00"/>
        </patternFill>
      </fill>
    </dxf>
    <dxf>
      <fill>
        <patternFill>
          <bgColor rgb="FFFFCC99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00FFFF"/>
        </patternFill>
      </fill>
    </dxf>
    <dxf>
      <fill>
        <patternFill>
          <bgColor rgb="FFCCFFFF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9999FF"/>
        </patternFill>
      </fill>
    </dxf>
    <dxf>
      <fill>
        <patternFill>
          <bgColor rgb="FFCCCC00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rgb="FF00B050"/>
        </patternFill>
      </fill>
    </dxf>
    <dxf>
      <fill>
        <patternFill>
          <bgColor rgb="FF99FF33"/>
        </patternFill>
      </fill>
    </dxf>
    <dxf>
      <fill>
        <patternFill>
          <bgColor rgb="FF3399FF"/>
        </patternFill>
      </fill>
    </dxf>
    <dxf>
      <fill>
        <patternFill>
          <bgColor rgb="FF66FFFF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00FF"/>
        </patternFill>
      </fill>
    </dxf>
    <dxf>
      <fill>
        <patternFill>
          <bgColor rgb="FF66FFFF"/>
        </patternFill>
      </fill>
    </dxf>
    <dxf>
      <fill>
        <patternFill>
          <bgColor rgb="FF0066FF"/>
        </patternFill>
      </fill>
    </dxf>
    <dxf>
      <fill>
        <patternFill>
          <bgColor rgb="FF99FF33"/>
        </patternFill>
      </fill>
    </dxf>
    <dxf>
      <fill>
        <patternFill>
          <bgColor rgb="FF00CC66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00CC66"/>
        </patternFill>
      </fill>
    </dxf>
    <dxf>
      <fill>
        <patternFill>
          <bgColor rgb="FF99FF33"/>
        </patternFill>
      </fill>
    </dxf>
    <dxf>
      <fill>
        <patternFill>
          <bgColor rgb="FF0066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CC"/>
        </patternFill>
      </fill>
    </dxf>
    <dxf>
      <fill>
        <patternFill>
          <bgColor rgb="FF66FFFF"/>
        </patternFill>
      </fill>
    </dxf>
    <dxf>
      <fill>
        <patternFill>
          <bgColor rgb="FF00FF99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CCFF99"/>
        </patternFill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66CCFF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66CCFF"/>
        </patternFill>
      </fill>
    </dxf>
    <dxf>
      <fill>
        <patternFill>
          <bgColor rgb="FF99FF99"/>
        </patternFill>
      </fill>
    </dxf>
    <dxf>
      <fill>
        <patternFill>
          <bgColor rgb="FFFF99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9999FF"/>
        </patternFill>
      </fill>
    </dxf>
    <dxf>
      <fill>
        <patternFill>
          <bgColor rgb="FFFFFF00"/>
        </patternFill>
      </fill>
    </dxf>
    <dxf>
      <fill>
        <patternFill>
          <bgColor rgb="FF3399FF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00FFFF"/>
        </patternFill>
      </fill>
    </dxf>
    <dxf>
      <fill>
        <patternFill>
          <bgColor rgb="FF66FF66"/>
        </patternFill>
      </fill>
    </dxf>
    <dxf>
      <fill>
        <patternFill>
          <bgColor rgb="FFFFCCFF"/>
        </patternFill>
      </fill>
    </dxf>
    <dxf>
      <fill>
        <patternFill>
          <bgColor rgb="FFFF9933"/>
        </patternFill>
      </fill>
    </dxf>
    <dxf>
      <fill>
        <patternFill>
          <bgColor rgb="FFFF00FF"/>
        </patternFill>
      </fill>
    </dxf>
    <dxf>
      <fill>
        <patternFill>
          <bgColor rgb="FF66CCFF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CCFF"/>
        </patternFill>
      </fill>
    </dxf>
    <dxf>
      <fill>
        <patternFill>
          <bgColor rgb="FFCCFFFF"/>
        </patternFill>
      </fill>
    </dxf>
    <dxf>
      <fill>
        <patternFill>
          <bgColor rgb="FFCCFFCC"/>
        </patternFill>
      </fill>
    </dxf>
    <dxf>
      <fill>
        <patternFill>
          <bgColor rgb="FF99FF99"/>
        </patternFill>
      </fill>
    </dxf>
    <dxf>
      <fill>
        <patternFill>
          <bgColor rgb="FFFFFFCC"/>
        </patternFill>
      </fill>
    </dxf>
    <dxf>
      <fill>
        <patternFill>
          <bgColor rgb="FF33CCFF"/>
        </patternFill>
      </fill>
    </dxf>
    <dxf>
      <fill>
        <patternFill>
          <bgColor rgb="FFFF99FF"/>
        </patternFill>
      </fill>
    </dxf>
    <dxf>
      <fill>
        <patternFill>
          <bgColor rgb="FF99CCFF"/>
        </patternFill>
      </fill>
    </dxf>
    <dxf>
      <fill>
        <patternFill>
          <bgColor rgb="FF00FFFF"/>
        </patternFill>
      </fill>
    </dxf>
    <dxf>
      <fill>
        <patternFill>
          <bgColor rgb="FF00FF00"/>
        </patternFill>
      </fill>
    </dxf>
    <dxf>
      <fill>
        <patternFill>
          <bgColor rgb="FFCCFF33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theme="9" tint="0.39994506668294322"/>
        </patternFill>
      </fill>
    </dxf>
    <dxf>
      <fill>
        <patternFill>
          <bgColor rgb="FFFFFFCC"/>
        </patternFill>
      </fill>
    </dxf>
    <dxf>
      <fill>
        <patternFill>
          <bgColor rgb="FF99FFCC"/>
        </patternFill>
      </fill>
    </dxf>
    <dxf>
      <fill>
        <patternFill>
          <bgColor rgb="FF66FFFF"/>
        </patternFill>
      </fill>
    </dxf>
    <dxf>
      <fill>
        <patternFill>
          <bgColor rgb="FFFFCCFF"/>
        </patternFill>
      </fill>
    </dxf>
    <dxf>
      <fill>
        <patternFill>
          <bgColor rgb="FF9999FF"/>
        </patternFill>
      </fill>
    </dxf>
    <dxf>
      <fill>
        <patternFill>
          <bgColor rgb="FF00FF00"/>
        </patternFill>
      </fill>
    </dxf>
    <dxf>
      <fill>
        <patternFill>
          <bgColor rgb="FFFF00FF"/>
        </patternFill>
      </fill>
    </dxf>
    <dxf>
      <fill>
        <patternFill>
          <bgColor rgb="FFFFFF00"/>
        </patternFill>
      </fill>
    </dxf>
    <dxf>
      <fill>
        <patternFill>
          <bgColor rgb="FFFF9966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0066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  <dxf>
      <fill>
        <patternFill>
          <bgColor rgb="FFFFFF99"/>
        </patternFill>
      </fill>
    </dxf>
    <dxf>
      <fill>
        <patternFill>
          <bgColor rgb="FFCCFF99"/>
        </patternFill>
      </fill>
    </dxf>
    <dxf>
      <fill>
        <patternFill>
          <bgColor rgb="FF66FF66"/>
        </patternFill>
      </fill>
    </dxf>
    <dxf>
      <fill>
        <patternFill>
          <bgColor rgb="FF66FFCC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99CCFF"/>
        </patternFill>
      </fill>
    </dxf>
    <dxf>
      <fill>
        <patternFill>
          <bgColor rgb="FF66FFFF"/>
        </patternFill>
      </fill>
    </dxf>
    <dxf>
      <fill>
        <patternFill>
          <bgColor rgb="FFFF00FF"/>
        </patternFill>
      </fill>
    </dxf>
    <dxf>
      <fill>
        <patternFill>
          <bgColor rgb="FFFF9900"/>
        </patternFill>
      </fill>
    </dxf>
  </dxfs>
  <tableStyles count="0" defaultTableStyle="TableStyleMedium2" defaultPivotStyle="PivotStyleLight16"/>
  <colors>
    <mruColors>
      <color rgb="FFFF00FF"/>
      <color rgb="FF99CCFF"/>
      <color rgb="FFFF9966"/>
      <color rgb="FF9966FF"/>
      <color rgb="FFFF3399"/>
      <color rgb="FFFF99FF"/>
      <color rgb="FF3399FF"/>
      <color rgb="FF66FFFF"/>
      <color rgb="FF00CC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5F8F9-6896-4376-A6C4-EAD22A7B0F8A}">
  <dimension ref="A1:AR36"/>
  <sheetViews>
    <sheetView zoomScaleNormal="100" workbookViewId="0">
      <selection activeCell="A2" sqref="A2"/>
    </sheetView>
  </sheetViews>
  <sheetFormatPr defaultColWidth="9" defaultRowHeight="14.25" x14ac:dyDescent="0.2"/>
  <cols>
    <col min="1" max="2" width="4.125" style="2" customWidth="1"/>
    <col min="3" max="3" width="0.875" style="2" customWidth="1"/>
    <col min="4" max="5" width="4.125" style="2" customWidth="1"/>
    <col min="6" max="6" width="5.375" style="2" customWidth="1"/>
    <col min="7" max="8" width="4.125" style="2" customWidth="1"/>
    <col min="9" max="9" width="0.875" style="2" customWidth="1"/>
    <col min="10" max="11" width="4.125" style="2" customWidth="1"/>
    <col min="12" max="12" width="0.875" style="2" customWidth="1"/>
    <col min="13" max="14" width="4.125" style="2" customWidth="1"/>
    <col min="15" max="15" width="0.875" style="16" customWidth="1"/>
    <col min="16" max="17" width="4.125" style="2" customWidth="1"/>
    <col min="18" max="18" width="0.875" style="2" customWidth="1"/>
    <col min="19" max="20" width="4.125" style="2" customWidth="1"/>
    <col min="21" max="21" width="5" style="8" customWidth="1"/>
    <col min="22" max="23" width="4.125" style="2" customWidth="1"/>
    <col min="24" max="24" width="0.875" style="2" customWidth="1"/>
    <col min="25" max="26" width="4.125" style="2" customWidth="1"/>
    <col min="27" max="27" width="0.875" style="2" customWidth="1"/>
    <col min="28" max="29" width="4.125" style="2" customWidth="1"/>
    <col min="30" max="30" width="0.875" style="16" customWidth="1"/>
    <col min="31" max="32" width="4.125" style="2" customWidth="1"/>
    <col min="33" max="33" width="0.875" style="2" customWidth="1"/>
    <col min="34" max="35" width="4.125" style="2" customWidth="1"/>
    <col min="36" max="36" width="5" style="8" customWidth="1"/>
    <col min="37" max="38" width="4.125" style="2" customWidth="1"/>
    <col min="39" max="39" width="0.875" style="2" customWidth="1"/>
    <col min="40" max="41" width="4.125" style="2" customWidth="1"/>
    <col min="42" max="16384" width="9" style="2"/>
  </cols>
  <sheetData>
    <row r="1" spans="1:44" ht="33.75" x14ac:dyDescent="0.2">
      <c r="A1" s="31" t="s">
        <v>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44" ht="15" customHeight="1" thickBot="1" x14ac:dyDescent="0.25">
      <c r="F2" s="34" t="s">
        <v>2</v>
      </c>
      <c r="U2" s="32" t="s">
        <v>2</v>
      </c>
      <c r="AJ2" s="32" t="s">
        <v>2</v>
      </c>
      <c r="AQ2" s="2">
        <v>101</v>
      </c>
      <c r="AR2" s="2">
        <f>COUNTIF($A$1:$AO$35,101)</f>
        <v>43</v>
      </c>
    </row>
    <row r="3" spans="1:44" ht="14.25" customHeight="1" x14ac:dyDescent="0.2">
      <c r="A3" s="24">
        <v>101</v>
      </c>
      <c r="B3" s="10">
        <v>101</v>
      </c>
      <c r="C3" s="11"/>
      <c r="D3" s="24">
        <v>101</v>
      </c>
      <c r="E3" s="10">
        <v>101</v>
      </c>
      <c r="F3" s="34"/>
      <c r="G3" s="9">
        <v>104</v>
      </c>
      <c r="H3" s="10">
        <v>104</v>
      </c>
      <c r="I3" s="11"/>
      <c r="J3" s="9">
        <v>105</v>
      </c>
      <c r="K3" s="10">
        <v>105</v>
      </c>
      <c r="L3" s="15"/>
      <c r="M3" s="35" t="s">
        <v>9</v>
      </c>
      <c r="N3" s="35"/>
      <c r="O3" s="17"/>
      <c r="P3" s="9">
        <v>105</v>
      </c>
      <c r="Q3" s="10">
        <v>105</v>
      </c>
      <c r="R3" s="11"/>
      <c r="S3" s="9">
        <v>105</v>
      </c>
      <c r="T3" s="10">
        <v>105</v>
      </c>
      <c r="U3" s="33"/>
      <c r="V3" s="9">
        <v>109</v>
      </c>
      <c r="W3" s="10">
        <v>109</v>
      </c>
      <c r="X3" s="11"/>
      <c r="Y3" s="9">
        <v>109</v>
      </c>
      <c r="Z3" s="10">
        <v>109</v>
      </c>
      <c r="AA3" s="15"/>
      <c r="AB3" s="35" t="s">
        <v>9</v>
      </c>
      <c r="AC3" s="35"/>
      <c r="AD3" s="17"/>
      <c r="AE3" s="9">
        <v>109</v>
      </c>
      <c r="AF3" s="10">
        <v>109</v>
      </c>
      <c r="AG3" s="11"/>
      <c r="AH3" s="9">
        <v>109</v>
      </c>
      <c r="AI3" s="10">
        <v>109</v>
      </c>
      <c r="AJ3" s="33"/>
      <c r="AK3" s="9">
        <v>112</v>
      </c>
      <c r="AL3" s="10">
        <v>112</v>
      </c>
      <c r="AM3" s="11"/>
      <c r="AN3" s="9">
        <v>112</v>
      </c>
      <c r="AO3" s="10">
        <v>112</v>
      </c>
      <c r="AQ3" s="2">
        <v>102</v>
      </c>
      <c r="AR3" s="2">
        <f>COUNTIF($A$1:$AO$35,102)</f>
        <v>43</v>
      </c>
    </row>
    <row r="4" spans="1:44" ht="15" customHeight="1" thickBot="1" x14ac:dyDescent="0.25">
      <c r="A4" s="12">
        <v>101</v>
      </c>
      <c r="B4" s="13">
        <v>101</v>
      </c>
      <c r="C4" s="11"/>
      <c r="D4" s="12">
        <v>101</v>
      </c>
      <c r="E4" s="13">
        <v>101</v>
      </c>
      <c r="F4" s="34"/>
      <c r="G4" s="12">
        <v>104</v>
      </c>
      <c r="H4" s="13">
        <v>104</v>
      </c>
      <c r="I4" s="11"/>
      <c r="J4" s="12">
        <v>105</v>
      </c>
      <c r="K4" s="13">
        <v>105</v>
      </c>
      <c r="L4" s="15"/>
      <c r="M4" s="35"/>
      <c r="N4" s="35"/>
      <c r="O4" s="17"/>
      <c r="P4" s="12">
        <v>105</v>
      </c>
      <c r="Q4" s="13">
        <v>105</v>
      </c>
      <c r="R4" s="11"/>
      <c r="S4" s="12">
        <v>105</v>
      </c>
      <c r="T4" s="13">
        <v>105</v>
      </c>
      <c r="U4" s="33"/>
      <c r="V4" s="12">
        <v>109</v>
      </c>
      <c r="W4" s="13">
        <v>109</v>
      </c>
      <c r="X4" s="11"/>
      <c r="Y4" s="12">
        <v>109</v>
      </c>
      <c r="Z4" s="13">
        <v>109</v>
      </c>
      <c r="AA4" s="15"/>
      <c r="AB4" s="35"/>
      <c r="AC4" s="35"/>
      <c r="AD4" s="17"/>
      <c r="AE4" s="12">
        <v>109</v>
      </c>
      <c r="AF4" s="13">
        <v>109</v>
      </c>
      <c r="AG4" s="11"/>
      <c r="AH4" s="12">
        <v>109</v>
      </c>
      <c r="AI4" s="13">
        <v>109</v>
      </c>
      <c r="AJ4" s="33"/>
      <c r="AK4" s="12">
        <v>112</v>
      </c>
      <c r="AL4" s="13">
        <v>112</v>
      </c>
      <c r="AM4" s="11"/>
      <c r="AN4" s="12">
        <v>112</v>
      </c>
      <c r="AO4" s="13">
        <v>112</v>
      </c>
      <c r="AQ4" s="2">
        <v>103</v>
      </c>
      <c r="AR4" s="2">
        <f>COUNTIF($A$1:$AO$35,103)</f>
        <v>43</v>
      </c>
    </row>
    <row r="5" spans="1:44" ht="19.5" customHeight="1" thickBot="1" x14ac:dyDescent="0.25">
      <c r="A5" s="11"/>
      <c r="B5" s="11"/>
      <c r="C5" s="11"/>
      <c r="D5" s="11"/>
      <c r="E5" s="11"/>
      <c r="F5" s="34"/>
      <c r="G5" s="11"/>
      <c r="H5" s="11"/>
      <c r="I5" s="11"/>
      <c r="J5" s="11"/>
      <c r="K5" s="11"/>
      <c r="L5" s="11"/>
      <c r="P5" s="11"/>
      <c r="Q5" s="11"/>
      <c r="R5" s="11"/>
      <c r="S5" s="11"/>
      <c r="T5" s="11"/>
      <c r="U5" s="33"/>
      <c r="V5" s="11"/>
      <c r="W5" s="11"/>
      <c r="X5" s="11"/>
      <c r="Y5" s="11"/>
      <c r="Z5" s="11"/>
      <c r="AA5" s="11"/>
      <c r="AE5" s="11"/>
      <c r="AF5" s="11"/>
      <c r="AG5" s="11"/>
      <c r="AH5" s="11"/>
      <c r="AI5" s="11"/>
      <c r="AJ5" s="33"/>
      <c r="AK5" s="11"/>
      <c r="AL5" s="11"/>
      <c r="AM5" s="11"/>
      <c r="AN5" s="11"/>
      <c r="AO5" s="11"/>
      <c r="AQ5" s="2">
        <v>104</v>
      </c>
      <c r="AR5" s="2">
        <f>COUNTIF($A$1:$AO$35,104)</f>
        <v>43</v>
      </c>
    </row>
    <row r="6" spans="1:44" ht="14.25" customHeight="1" x14ac:dyDescent="0.2">
      <c r="A6" s="24">
        <v>101</v>
      </c>
      <c r="B6" s="10">
        <v>101</v>
      </c>
      <c r="C6" s="11"/>
      <c r="D6" s="24">
        <v>101</v>
      </c>
      <c r="E6" s="10">
        <v>101</v>
      </c>
      <c r="F6" s="34"/>
      <c r="G6" s="9">
        <v>104</v>
      </c>
      <c r="H6" s="10">
        <v>104</v>
      </c>
      <c r="I6" s="11"/>
      <c r="J6" s="9">
        <v>104</v>
      </c>
      <c r="K6" s="10">
        <v>104</v>
      </c>
      <c r="L6" s="15"/>
      <c r="P6" s="9">
        <v>105</v>
      </c>
      <c r="Q6" s="10">
        <v>105</v>
      </c>
      <c r="R6" s="11"/>
      <c r="S6" s="9">
        <v>105</v>
      </c>
      <c r="T6" s="10">
        <v>105</v>
      </c>
      <c r="U6" s="33"/>
      <c r="V6" s="9">
        <v>108</v>
      </c>
      <c r="W6" s="10">
        <v>108</v>
      </c>
      <c r="X6" s="11"/>
      <c r="Y6" s="9">
        <v>108</v>
      </c>
      <c r="Z6" s="10">
        <v>108</v>
      </c>
      <c r="AA6" s="15"/>
      <c r="AB6" s="27">
        <v>109</v>
      </c>
      <c r="AC6" s="28">
        <v>109</v>
      </c>
      <c r="AE6" s="9">
        <v>109</v>
      </c>
      <c r="AF6" s="10">
        <v>109</v>
      </c>
      <c r="AG6" s="11"/>
      <c r="AH6" s="9">
        <v>109</v>
      </c>
      <c r="AI6" s="10">
        <v>109</v>
      </c>
      <c r="AJ6" s="33"/>
      <c r="AK6" s="9">
        <v>112</v>
      </c>
      <c r="AL6" s="10">
        <v>112</v>
      </c>
      <c r="AM6" s="11"/>
      <c r="AN6" s="9">
        <v>112</v>
      </c>
      <c r="AO6" s="10">
        <v>112</v>
      </c>
      <c r="AQ6" s="2">
        <v>105</v>
      </c>
      <c r="AR6" s="2">
        <f>COUNTIF($A$1:$AO$35,105)</f>
        <v>43</v>
      </c>
    </row>
    <row r="7" spans="1:44" ht="15" customHeight="1" thickBot="1" x14ac:dyDescent="0.25">
      <c r="A7" s="12">
        <v>101</v>
      </c>
      <c r="B7" s="13">
        <v>101</v>
      </c>
      <c r="C7" s="11"/>
      <c r="D7" s="12">
        <v>101</v>
      </c>
      <c r="E7" s="13">
        <v>101</v>
      </c>
      <c r="F7" s="34"/>
      <c r="G7" s="12">
        <v>104</v>
      </c>
      <c r="H7" s="13">
        <v>104</v>
      </c>
      <c r="I7" s="11"/>
      <c r="J7" s="12">
        <v>104</v>
      </c>
      <c r="K7" s="13">
        <v>104</v>
      </c>
      <c r="L7" s="15"/>
      <c r="P7" s="12">
        <v>105</v>
      </c>
      <c r="Q7" s="13">
        <v>105</v>
      </c>
      <c r="R7" s="11"/>
      <c r="S7" s="12">
        <v>105</v>
      </c>
      <c r="T7" s="13">
        <v>105</v>
      </c>
      <c r="U7" s="33"/>
      <c r="V7" s="12">
        <v>108</v>
      </c>
      <c r="W7" s="13">
        <v>108</v>
      </c>
      <c r="X7" s="11"/>
      <c r="Y7" s="12">
        <v>108</v>
      </c>
      <c r="Z7" s="13">
        <v>108</v>
      </c>
      <c r="AA7" s="15"/>
      <c r="AB7" s="29">
        <v>109</v>
      </c>
      <c r="AC7" s="30">
        <v>109</v>
      </c>
      <c r="AE7" s="12">
        <v>109</v>
      </c>
      <c r="AF7" s="13">
        <v>109</v>
      </c>
      <c r="AG7" s="11"/>
      <c r="AH7" s="12">
        <v>109</v>
      </c>
      <c r="AI7" s="13">
        <v>109</v>
      </c>
      <c r="AJ7" s="33"/>
      <c r="AK7" s="12">
        <v>112</v>
      </c>
      <c r="AL7" s="13">
        <v>112</v>
      </c>
      <c r="AM7" s="11"/>
      <c r="AN7" s="12">
        <v>112</v>
      </c>
      <c r="AO7" s="13">
        <v>112</v>
      </c>
      <c r="AQ7" s="2">
        <v>106</v>
      </c>
      <c r="AR7" s="2">
        <f>COUNTIF($A$1:$AO$35,106)</f>
        <v>43</v>
      </c>
    </row>
    <row r="8" spans="1:44" ht="15" customHeight="1" thickBot="1" x14ac:dyDescent="0.25">
      <c r="A8" s="11"/>
      <c r="B8" s="11"/>
      <c r="C8" s="11"/>
      <c r="D8" s="11"/>
      <c r="E8" s="11"/>
      <c r="F8" s="34"/>
      <c r="G8" s="11"/>
      <c r="H8" s="11"/>
      <c r="I8" s="11"/>
      <c r="J8" s="11"/>
      <c r="K8" s="11"/>
      <c r="L8" s="11"/>
      <c r="P8" s="11"/>
      <c r="Q8" s="11"/>
      <c r="R8" s="11"/>
      <c r="S8" s="11"/>
      <c r="T8" s="11"/>
      <c r="U8" s="33"/>
      <c r="V8" s="11"/>
      <c r="W8" s="11"/>
      <c r="X8" s="11"/>
      <c r="Y8" s="11"/>
      <c r="Z8" s="11"/>
      <c r="AA8" s="11"/>
      <c r="AE8" s="11"/>
      <c r="AF8" s="11"/>
      <c r="AG8" s="11"/>
      <c r="AH8" s="11"/>
      <c r="AI8" s="11"/>
      <c r="AJ8" s="33"/>
      <c r="AK8" s="11"/>
      <c r="AL8" s="11"/>
      <c r="AM8" s="11"/>
      <c r="AN8" s="11"/>
      <c r="AO8" s="11"/>
      <c r="AQ8" s="2">
        <v>107</v>
      </c>
      <c r="AR8" s="2">
        <f>COUNTIF($A$1:$AO$35,107)</f>
        <v>43</v>
      </c>
    </row>
    <row r="9" spans="1:44" ht="14.25" customHeight="1" x14ac:dyDescent="0.2">
      <c r="A9" s="24">
        <v>101</v>
      </c>
      <c r="B9" s="10">
        <v>101</v>
      </c>
      <c r="C9" s="11"/>
      <c r="D9" s="24">
        <v>101</v>
      </c>
      <c r="E9" s="10">
        <v>101</v>
      </c>
      <c r="F9" s="34"/>
      <c r="G9" s="9">
        <v>104</v>
      </c>
      <c r="H9" s="10">
        <v>104</v>
      </c>
      <c r="I9" s="11"/>
      <c r="J9" s="9">
        <v>104</v>
      </c>
      <c r="K9" s="10">
        <v>104</v>
      </c>
      <c r="L9" s="15"/>
      <c r="M9" s="9">
        <v>104</v>
      </c>
      <c r="N9" s="10">
        <v>104</v>
      </c>
      <c r="P9" s="9">
        <v>105</v>
      </c>
      <c r="Q9" s="10">
        <v>105</v>
      </c>
      <c r="R9" s="11"/>
      <c r="S9" s="9">
        <v>105</v>
      </c>
      <c r="T9" s="10">
        <v>105</v>
      </c>
      <c r="U9" s="33"/>
      <c r="V9" s="9">
        <v>108</v>
      </c>
      <c r="W9" s="10">
        <v>108</v>
      </c>
      <c r="X9" s="11"/>
      <c r="Y9" s="9">
        <v>108</v>
      </c>
      <c r="Z9" s="10">
        <v>108</v>
      </c>
      <c r="AA9" s="15"/>
      <c r="AB9" s="9">
        <v>108</v>
      </c>
      <c r="AC9" s="10">
        <v>108</v>
      </c>
      <c r="AE9" s="9">
        <v>109</v>
      </c>
      <c r="AF9" s="10">
        <v>109</v>
      </c>
      <c r="AG9" s="11"/>
      <c r="AH9" s="9">
        <v>109</v>
      </c>
      <c r="AI9" s="10">
        <v>109</v>
      </c>
      <c r="AJ9" s="33"/>
      <c r="AK9" s="9">
        <v>112</v>
      </c>
      <c r="AL9" s="10">
        <v>112</v>
      </c>
      <c r="AM9" s="11"/>
      <c r="AN9" s="9">
        <v>112</v>
      </c>
      <c r="AO9" s="10">
        <v>112</v>
      </c>
      <c r="AQ9" s="2">
        <v>108</v>
      </c>
      <c r="AR9" s="2">
        <f>COUNTIF($A$1:$AO$35,108)</f>
        <v>43</v>
      </c>
    </row>
    <row r="10" spans="1:44" ht="15" customHeight="1" thickBot="1" x14ac:dyDescent="0.25">
      <c r="A10" s="12">
        <v>101</v>
      </c>
      <c r="B10" s="13">
        <v>101</v>
      </c>
      <c r="C10" s="11"/>
      <c r="D10" s="12">
        <v>101</v>
      </c>
      <c r="E10" s="13">
        <v>101</v>
      </c>
      <c r="F10" s="34"/>
      <c r="G10" s="12">
        <v>104</v>
      </c>
      <c r="H10" s="13">
        <v>104</v>
      </c>
      <c r="I10" s="11"/>
      <c r="J10" s="12">
        <v>104</v>
      </c>
      <c r="K10" s="13">
        <v>104</v>
      </c>
      <c r="L10" s="15"/>
      <c r="M10" s="12">
        <v>104</v>
      </c>
      <c r="N10" s="13">
        <v>104</v>
      </c>
      <c r="P10" s="12">
        <v>105</v>
      </c>
      <c r="Q10" s="13">
        <v>105</v>
      </c>
      <c r="R10" s="11"/>
      <c r="S10" s="12">
        <v>105</v>
      </c>
      <c r="T10" s="13">
        <v>105</v>
      </c>
      <c r="U10" s="33"/>
      <c r="V10" s="12">
        <v>108</v>
      </c>
      <c r="W10" s="13">
        <v>108</v>
      </c>
      <c r="X10" s="11"/>
      <c r="Y10" s="12">
        <v>108</v>
      </c>
      <c r="Z10" s="13">
        <v>108</v>
      </c>
      <c r="AA10" s="15"/>
      <c r="AB10" s="12">
        <v>108</v>
      </c>
      <c r="AC10" s="13">
        <v>108</v>
      </c>
      <c r="AE10" s="12">
        <v>109</v>
      </c>
      <c r="AF10" s="13">
        <v>109</v>
      </c>
      <c r="AG10" s="11"/>
      <c r="AH10" s="12">
        <v>109</v>
      </c>
      <c r="AI10" s="13">
        <v>109</v>
      </c>
      <c r="AJ10" s="33"/>
      <c r="AK10" s="12">
        <v>112</v>
      </c>
      <c r="AL10" s="13">
        <v>112</v>
      </c>
      <c r="AM10" s="11"/>
      <c r="AN10" s="12">
        <v>112</v>
      </c>
      <c r="AO10" s="13">
        <v>112</v>
      </c>
      <c r="AQ10" s="2">
        <v>109</v>
      </c>
      <c r="AR10" s="2">
        <f>COUNTIF($A$1:$AO$35,109)</f>
        <v>43</v>
      </c>
    </row>
    <row r="11" spans="1:44" ht="15" customHeight="1" thickBot="1" x14ac:dyDescent="0.25">
      <c r="A11" s="11"/>
      <c r="B11" s="11"/>
      <c r="C11" s="11"/>
      <c r="D11" s="11"/>
      <c r="E11" s="11"/>
      <c r="F11" s="34"/>
      <c r="G11" s="11"/>
      <c r="H11" s="11"/>
      <c r="I11" s="11"/>
      <c r="J11" s="11"/>
      <c r="K11" s="11"/>
      <c r="L11" s="11"/>
      <c r="P11" s="11"/>
      <c r="Q11" s="11"/>
      <c r="R11" s="11"/>
      <c r="S11" s="11"/>
      <c r="T11" s="11"/>
      <c r="U11" s="33"/>
      <c r="V11" s="11"/>
      <c r="W11" s="11"/>
      <c r="X11" s="11"/>
      <c r="Y11" s="11"/>
      <c r="Z11" s="11"/>
      <c r="AA11" s="11"/>
      <c r="AE11" s="11"/>
      <c r="AF11" s="11"/>
      <c r="AG11" s="11"/>
      <c r="AH11" s="11"/>
      <c r="AI11" s="11"/>
      <c r="AJ11" s="33"/>
      <c r="AK11" s="11"/>
      <c r="AL11" s="11"/>
      <c r="AM11" s="11"/>
      <c r="AN11" s="11"/>
      <c r="AO11" s="11"/>
      <c r="AQ11" s="2">
        <v>110</v>
      </c>
      <c r="AR11" s="2">
        <f>COUNTIF($A$1:$AO$35,110)</f>
        <v>43</v>
      </c>
    </row>
    <row r="12" spans="1:44" ht="14.25" customHeight="1" x14ac:dyDescent="0.2">
      <c r="A12" s="24">
        <v>101</v>
      </c>
      <c r="B12" s="10">
        <v>101</v>
      </c>
      <c r="C12" s="11"/>
      <c r="D12" s="24">
        <v>101</v>
      </c>
      <c r="E12" s="10">
        <v>101</v>
      </c>
      <c r="F12" s="34"/>
      <c r="G12" s="9">
        <v>104</v>
      </c>
      <c r="H12" s="10">
        <v>104</v>
      </c>
      <c r="I12" s="11"/>
      <c r="J12" s="9">
        <v>104</v>
      </c>
      <c r="K12" s="10">
        <v>104</v>
      </c>
      <c r="L12" s="15"/>
      <c r="M12" s="35" t="s">
        <v>9</v>
      </c>
      <c r="N12" s="35"/>
      <c r="O12" s="17"/>
      <c r="P12" s="9">
        <v>105</v>
      </c>
      <c r="Q12" s="10">
        <v>105</v>
      </c>
      <c r="R12" s="11"/>
      <c r="S12" s="9">
        <v>105</v>
      </c>
      <c r="T12" s="10">
        <v>105</v>
      </c>
      <c r="U12" s="33"/>
      <c r="V12" s="9">
        <v>108</v>
      </c>
      <c r="W12" s="10">
        <v>108</v>
      </c>
      <c r="X12" s="11"/>
      <c r="Y12" s="9">
        <v>108</v>
      </c>
      <c r="Z12" s="10">
        <v>108</v>
      </c>
      <c r="AA12" s="15"/>
      <c r="AB12" s="35" t="s">
        <v>9</v>
      </c>
      <c r="AC12" s="35"/>
      <c r="AD12" s="17"/>
      <c r="AE12" s="9">
        <v>109</v>
      </c>
      <c r="AF12" s="10">
        <v>109</v>
      </c>
      <c r="AG12" s="11"/>
      <c r="AH12" s="9">
        <v>109</v>
      </c>
      <c r="AI12" s="10">
        <v>109</v>
      </c>
      <c r="AJ12" s="33"/>
      <c r="AK12" s="9">
        <v>112</v>
      </c>
      <c r="AL12" s="10">
        <v>112</v>
      </c>
      <c r="AM12" s="11"/>
      <c r="AN12" s="9">
        <v>112</v>
      </c>
      <c r="AO12" s="10">
        <v>112</v>
      </c>
      <c r="AQ12" s="2">
        <v>111</v>
      </c>
      <c r="AR12" s="2">
        <f>COUNTIF($A$1:$AO$35,111)</f>
        <v>43</v>
      </c>
    </row>
    <row r="13" spans="1:44" ht="15" customHeight="1" thickBot="1" x14ac:dyDescent="0.25">
      <c r="A13" s="12">
        <v>101</v>
      </c>
      <c r="B13" s="13">
        <v>101</v>
      </c>
      <c r="C13" s="11"/>
      <c r="D13" s="12">
        <v>101</v>
      </c>
      <c r="E13" s="13">
        <v>101</v>
      </c>
      <c r="F13" s="34"/>
      <c r="G13" s="12">
        <v>104</v>
      </c>
      <c r="H13" s="13">
        <v>104</v>
      </c>
      <c r="I13" s="11"/>
      <c r="J13" s="12">
        <v>104</v>
      </c>
      <c r="K13" s="13">
        <v>104</v>
      </c>
      <c r="L13" s="15"/>
      <c r="M13" s="35"/>
      <c r="N13" s="35"/>
      <c r="O13" s="17"/>
      <c r="P13" s="12">
        <v>105</v>
      </c>
      <c r="Q13" s="13">
        <v>105</v>
      </c>
      <c r="R13" s="11"/>
      <c r="S13" s="12">
        <v>105</v>
      </c>
      <c r="T13" s="13">
        <v>105</v>
      </c>
      <c r="U13" s="33"/>
      <c r="V13" s="12">
        <v>108</v>
      </c>
      <c r="W13" s="13">
        <v>108</v>
      </c>
      <c r="X13" s="11"/>
      <c r="Y13" s="12">
        <v>108</v>
      </c>
      <c r="Z13" s="13">
        <v>108</v>
      </c>
      <c r="AA13" s="15"/>
      <c r="AB13" s="35"/>
      <c r="AC13" s="35"/>
      <c r="AD13" s="17"/>
      <c r="AE13" s="12">
        <v>109</v>
      </c>
      <c r="AF13" s="13">
        <v>109</v>
      </c>
      <c r="AG13" s="11"/>
      <c r="AH13" s="12">
        <v>109</v>
      </c>
      <c r="AI13" s="13">
        <v>110</v>
      </c>
      <c r="AJ13" s="33"/>
      <c r="AK13" s="12">
        <v>112</v>
      </c>
      <c r="AL13" s="13">
        <v>112</v>
      </c>
      <c r="AM13" s="11"/>
      <c r="AN13" s="12">
        <v>112</v>
      </c>
      <c r="AO13" s="13">
        <v>112</v>
      </c>
      <c r="AQ13" s="2">
        <v>112</v>
      </c>
      <c r="AR13" s="2">
        <f>COUNTIF($A$1:$AO$35,112)</f>
        <v>43</v>
      </c>
    </row>
    <row r="14" spans="1:44" ht="15" customHeight="1" thickBot="1" x14ac:dyDescent="0.25">
      <c r="A14" s="11"/>
      <c r="B14" s="11"/>
      <c r="C14" s="11"/>
      <c r="D14" s="11"/>
      <c r="E14" s="11"/>
      <c r="F14" s="34"/>
      <c r="G14" s="11"/>
      <c r="H14" s="11"/>
      <c r="I14" s="11"/>
      <c r="J14" s="11"/>
      <c r="K14" s="11"/>
      <c r="L14" s="11"/>
      <c r="P14" s="11"/>
      <c r="Q14" s="11"/>
      <c r="R14" s="11"/>
      <c r="S14" s="11"/>
      <c r="T14" s="11"/>
      <c r="U14" s="33"/>
      <c r="V14" s="11"/>
      <c r="W14" s="11"/>
      <c r="X14" s="11"/>
      <c r="Y14" s="11"/>
      <c r="Z14" s="11"/>
      <c r="AA14" s="11"/>
      <c r="AE14" s="11"/>
      <c r="AF14" s="11"/>
      <c r="AG14" s="11"/>
      <c r="AH14" s="11"/>
      <c r="AI14" s="11"/>
      <c r="AJ14" s="33"/>
      <c r="AK14" s="11"/>
      <c r="AL14" s="11"/>
      <c r="AM14" s="11"/>
      <c r="AN14" s="11"/>
      <c r="AO14" s="11"/>
    </row>
    <row r="15" spans="1:44" ht="14.25" customHeight="1" x14ac:dyDescent="0.2">
      <c r="A15" s="24">
        <v>101</v>
      </c>
      <c r="B15" s="10">
        <v>101</v>
      </c>
      <c r="C15" s="11"/>
      <c r="D15" s="24">
        <v>101</v>
      </c>
      <c r="E15" s="10">
        <v>101</v>
      </c>
      <c r="F15" s="34"/>
      <c r="G15" s="9">
        <v>104</v>
      </c>
      <c r="H15" s="10">
        <v>104</v>
      </c>
      <c r="I15" s="11"/>
      <c r="J15" s="9">
        <v>104</v>
      </c>
      <c r="K15" s="10">
        <v>104</v>
      </c>
      <c r="L15" s="15"/>
      <c r="M15" s="9">
        <v>104</v>
      </c>
      <c r="N15" s="10">
        <v>104</v>
      </c>
      <c r="P15" s="9">
        <v>105</v>
      </c>
      <c r="Q15" s="10">
        <v>105</v>
      </c>
      <c r="R15" s="11"/>
      <c r="S15" s="9">
        <v>105</v>
      </c>
      <c r="T15" s="10">
        <v>105</v>
      </c>
      <c r="U15" s="33"/>
      <c r="V15" s="9">
        <v>108</v>
      </c>
      <c r="W15" s="10">
        <v>108</v>
      </c>
      <c r="X15" s="11"/>
      <c r="Y15" s="9">
        <v>108</v>
      </c>
      <c r="Z15" s="10">
        <v>108</v>
      </c>
      <c r="AA15" s="15"/>
      <c r="AB15" s="9">
        <v>108</v>
      </c>
      <c r="AC15" s="10">
        <v>108</v>
      </c>
      <c r="AE15" s="9">
        <v>110</v>
      </c>
      <c r="AF15" s="10">
        <v>110</v>
      </c>
      <c r="AG15" s="11"/>
      <c r="AH15" s="9">
        <v>110</v>
      </c>
      <c r="AI15" s="10">
        <v>110</v>
      </c>
      <c r="AJ15" s="33"/>
      <c r="AK15" s="9">
        <v>112</v>
      </c>
      <c r="AL15" s="10">
        <v>112</v>
      </c>
      <c r="AM15" s="11"/>
      <c r="AN15" s="9">
        <v>112</v>
      </c>
      <c r="AO15" s="10">
        <v>112</v>
      </c>
    </row>
    <row r="16" spans="1:44" ht="15" customHeight="1" thickBot="1" x14ac:dyDescent="0.25">
      <c r="A16" s="12">
        <v>101</v>
      </c>
      <c r="B16" s="13">
        <v>101</v>
      </c>
      <c r="C16" s="11"/>
      <c r="D16" s="12">
        <v>101</v>
      </c>
      <c r="E16" s="13">
        <v>101</v>
      </c>
      <c r="F16" s="34"/>
      <c r="G16" s="12">
        <v>103</v>
      </c>
      <c r="H16" s="13">
        <v>104</v>
      </c>
      <c r="I16" s="11"/>
      <c r="J16" s="12">
        <v>104</v>
      </c>
      <c r="K16" s="13">
        <v>104</v>
      </c>
      <c r="L16" s="15"/>
      <c r="M16" s="12">
        <v>104</v>
      </c>
      <c r="N16" s="13">
        <v>104</v>
      </c>
      <c r="O16" s="17"/>
      <c r="P16" s="12">
        <v>105</v>
      </c>
      <c r="Q16" s="13">
        <v>105</v>
      </c>
      <c r="R16" s="11"/>
      <c r="S16" s="12">
        <v>105</v>
      </c>
      <c r="T16" s="13">
        <v>106</v>
      </c>
      <c r="U16" s="33"/>
      <c r="V16" s="12">
        <v>108</v>
      </c>
      <c r="W16" s="13">
        <v>108</v>
      </c>
      <c r="X16" s="11"/>
      <c r="Y16" s="12">
        <v>108</v>
      </c>
      <c r="Z16" s="13">
        <v>108</v>
      </c>
      <c r="AA16" s="15"/>
      <c r="AB16" s="12">
        <v>108</v>
      </c>
      <c r="AC16" s="13">
        <v>108</v>
      </c>
      <c r="AD16" s="17"/>
      <c r="AE16" s="12">
        <v>110</v>
      </c>
      <c r="AF16" s="13">
        <v>110</v>
      </c>
      <c r="AG16" s="11"/>
      <c r="AH16" s="12">
        <v>110</v>
      </c>
      <c r="AI16" s="13">
        <v>110</v>
      </c>
      <c r="AJ16" s="33"/>
      <c r="AK16" s="12">
        <v>112</v>
      </c>
      <c r="AL16" s="13">
        <v>112</v>
      </c>
      <c r="AM16" s="11"/>
      <c r="AN16" s="12">
        <v>112</v>
      </c>
      <c r="AO16" s="13">
        <v>112</v>
      </c>
    </row>
    <row r="17" spans="1:41" ht="15" customHeight="1" thickBot="1" x14ac:dyDescent="0.25">
      <c r="A17" s="11"/>
      <c r="B17" s="11"/>
      <c r="C17" s="11"/>
      <c r="D17" s="11"/>
      <c r="E17" s="11"/>
      <c r="F17" s="34"/>
      <c r="G17" s="11"/>
      <c r="H17" s="11"/>
      <c r="I17" s="11"/>
      <c r="J17" s="11"/>
      <c r="K17" s="11"/>
      <c r="L17" s="11"/>
      <c r="O17" s="17"/>
      <c r="P17" s="11"/>
      <c r="Q17" s="11"/>
      <c r="R17" s="11"/>
      <c r="S17" s="11"/>
      <c r="T17" s="11"/>
      <c r="U17" s="33"/>
      <c r="V17" s="11"/>
      <c r="W17" s="11"/>
      <c r="X17" s="11"/>
      <c r="Y17" s="11"/>
      <c r="Z17" s="11"/>
      <c r="AA17" s="11"/>
      <c r="AD17" s="17"/>
      <c r="AE17" s="11"/>
      <c r="AF17" s="11"/>
      <c r="AG17" s="11"/>
      <c r="AH17" s="11"/>
      <c r="AI17" s="11"/>
      <c r="AJ17" s="33"/>
      <c r="AK17" s="11"/>
      <c r="AL17" s="11"/>
      <c r="AM17" s="11"/>
      <c r="AN17" s="11"/>
      <c r="AO17" s="11"/>
    </row>
    <row r="18" spans="1:41" ht="14.25" customHeight="1" x14ac:dyDescent="0.2">
      <c r="A18" s="24">
        <v>101</v>
      </c>
      <c r="B18" s="10">
        <v>101</v>
      </c>
      <c r="C18" s="11"/>
      <c r="D18" s="9">
        <v>101</v>
      </c>
      <c r="E18" s="10">
        <v>102</v>
      </c>
      <c r="F18" s="34"/>
      <c r="G18" s="9">
        <v>103</v>
      </c>
      <c r="H18" s="10">
        <v>103</v>
      </c>
      <c r="I18" s="11"/>
      <c r="J18" s="9">
        <v>103</v>
      </c>
      <c r="K18" s="10">
        <v>103</v>
      </c>
      <c r="L18" s="15"/>
      <c r="M18" s="35" t="s">
        <v>9</v>
      </c>
      <c r="N18" s="35"/>
      <c r="P18" s="9">
        <v>106</v>
      </c>
      <c r="Q18" s="10">
        <v>106</v>
      </c>
      <c r="R18" s="11"/>
      <c r="S18" s="9">
        <v>106</v>
      </c>
      <c r="T18" s="10">
        <v>106</v>
      </c>
      <c r="U18" s="33"/>
      <c r="V18" s="9">
        <v>107</v>
      </c>
      <c r="W18" s="10">
        <v>108</v>
      </c>
      <c r="X18" s="11"/>
      <c r="Y18" s="9">
        <v>108</v>
      </c>
      <c r="Z18" s="10">
        <v>108</v>
      </c>
      <c r="AA18" s="15"/>
      <c r="AB18" s="35" t="s">
        <v>9</v>
      </c>
      <c r="AC18" s="35"/>
      <c r="AE18" s="9">
        <v>110</v>
      </c>
      <c r="AF18" s="10">
        <v>110</v>
      </c>
      <c r="AG18" s="11"/>
      <c r="AH18" s="9">
        <v>110</v>
      </c>
      <c r="AI18" s="10">
        <v>110</v>
      </c>
      <c r="AJ18" s="33"/>
      <c r="AK18" s="9">
        <v>112</v>
      </c>
      <c r="AL18" s="10">
        <v>112</v>
      </c>
      <c r="AM18" s="11"/>
      <c r="AN18" s="9">
        <v>112</v>
      </c>
      <c r="AO18" s="10">
        <v>111</v>
      </c>
    </row>
    <row r="19" spans="1:41" ht="15" customHeight="1" thickBot="1" x14ac:dyDescent="0.25">
      <c r="A19" s="12">
        <v>102</v>
      </c>
      <c r="B19" s="13">
        <v>102</v>
      </c>
      <c r="C19" s="11"/>
      <c r="D19" s="12">
        <v>102</v>
      </c>
      <c r="E19" s="13">
        <v>102</v>
      </c>
      <c r="F19" s="34"/>
      <c r="G19" s="12">
        <v>103</v>
      </c>
      <c r="H19" s="13">
        <v>103</v>
      </c>
      <c r="I19" s="11"/>
      <c r="J19" s="12">
        <v>103</v>
      </c>
      <c r="K19" s="13">
        <v>103</v>
      </c>
      <c r="L19" s="15"/>
      <c r="M19" s="35"/>
      <c r="N19" s="35"/>
      <c r="P19" s="12">
        <v>106</v>
      </c>
      <c r="Q19" s="13">
        <v>106</v>
      </c>
      <c r="R19" s="11"/>
      <c r="S19" s="12">
        <v>106</v>
      </c>
      <c r="T19" s="13">
        <v>106</v>
      </c>
      <c r="U19" s="33"/>
      <c r="V19" s="12">
        <v>107</v>
      </c>
      <c r="W19" s="13">
        <v>107</v>
      </c>
      <c r="X19" s="11"/>
      <c r="Y19" s="12">
        <v>107</v>
      </c>
      <c r="Z19" s="13">
        <v>107</v>
      </c>
      <c r="AA19" s="15"/>
      <c r="AB19" s="35"/>
      <c r="AC19" s="35"/>
      <c r="AE19" s="12">
        <v>110</v>
      </c>
      <c r="AF19" s="13">
        <v>110</v>
      </c>
      <c r="AG19" s="11"/>
      <c r="AH19" s="12">
        <v>110</v>
      </c>
      <c r="AI19" s="13">
        <v>110</v>
      </c>
      <c r="AJ19" s="33"/>
      <c r="AK19" s="12">
        <v>111</v>
      </c>
      <c r="AL19" s="13">
        <v>111</v>
      </c>
      <c r="AM19" s="11"/>
      <c r="AN19" s="12">
        <v>111</v>
      </c>
      <c r="AO19" s="13">
        <v>111</v>
      </c>
    </row>
    <row r="20" spans="1:41" ht="15" customHeight="1" thickBot="1" x14ac:dyDescent="0.25">
      <c r="A20" s="11"/>
      <c r="B20" s="11"/>
      <c r="C20" s="11"/>
      <c r="D20" s="11"/>
      <c r="E20" s="11"/>
      <c r="F20" s="34"/>
      <c r="G20" s="11"/>
      <c r="H20" s="11"/>
      <c r="I20" s="11"/>
      <c r="J20" s="11"/>
      <c r="K20" s="11"/>
      <c r="L20" s="11"/>
      <c r="P20" s="11"/>
      <c r="Q20" s="11"/>
      <c r="R20" s="11"/>
      <c r="S20" s="11"/>
      <c r="T20" s="11"/>
      <c r="U20" s="33"/>
      <c r="V20" s="11"/>
      <c r="W20" s="11"/>
      <c r="X20" s="11"/>
      <c r="Y20" s="11"/>
      <c r="Z20" s="11"/>
      <c r="AA20" s="11"/>
      <c r="AB20" s="17" t="s">
        <v>0</v>
      </c>
      <c r="AC20" s="17"/>
      <c r="AE20" s="11"/>
      <c r="AF20" s="11"/>
      <c r="AG20" s="11"/>
      <c r="AH20" s="11"/>
      <c r="AI20" s="11"/>
      <c r="AJ20" s="33"/>
      <c r="AK20" s="11"/>
      <c r="AL20" s="11"/>
      <c r="AM20" s="11"/>
      <c r="AN20" s="11"/>
      <c r="AO20" s="11"/>
    </row>
    <row r="21" spans="1:41" ht="14.25" customHeight="1" x14ac:dyDescent="0.2">
      <c r="A21" s="9">
        <v>102</v>
      </c>
      <c r="B21" s="10">
        <v>102</v>
      </c>
      <c r="C21" s="11"/>
      <c r="D21" s="9">
        <v>102</v>
      </c>
      <c r="E21" s="10">
        <v>102</v>
      </c>
      <c r="F21" s="34"/>
      <c r="G21" s="9">
        <v>103</v>
      </c>
      <c r="H21" s="10">
        <v>103</v>
      </c>
      <c r="I21" s="11"/>
      <c r="J21" s="9">
        <v>103</v>
      </c>
      <c r="K21" s="10">
        <v>103</v>
      </c>
      <c r="L21" s="15"/>
      <c r="M21" s="27">
        <v>103</v>
      </c>
      <c r="N21" s="28">
        <v>103</v>
      </c>
      <c r="P21" s="9">
        <v>106</v>
      </c>
      <c r="Q21" s="10">
        <v>106</v>
      </c>
      <c r="R21" s="11"/>
      <c r="S21" s="9">
        <v>106</v>
      </c>
      <c r="T21" s="10">
        <v>106</v>
      </c>
      <c r="U21" s="33"/>
      <c r="V21" s="9">
        <v>107</v>
      </c>
      <c r="W21" s="10">
        <v>107</v>
      </c>
      <c r="X21" s="11"/>
      <c r="Y21" s="9">
        <v>107</v>
      </c>
      <c r="Z21" s="10">
        <v>107</v>
      </c>
      <c r="AA21" s="15"/>
      <c r="AB21" s="9">
        <v>107</v>
      </c>
      <c r="AC21" s="10">
        <v>107</v>
      </c>
      <c r="AE21" s="9">
        <v>110</v>
      </c>
      <c r="AF21" s="10">
        <v>110</v>
      </c>
      <c r="AG21" s="11"/>
      <c r="AH21" s="9">
        <v>110</v>
      </c>
      <c r="AI21" s="10">
        <v>110</v>
      </c>
      <c r="AJ21" s="33"/>
      <c r="AK21" s="9">
        <v>111</v>
      </c>
      <c r="AL21" s="10">
        <v>111</v>
      </c>
      <c r="AM21" s="11"/>
      <c r="AN21" s="9">
        <v>111</v>
      </c>
      <c r="AO21" s="10">
        <v>111</v>
      </c>
    </row>
    <row r="22" spans="1:41" ht="15" customHeight="1" thickBot="1" x14ac:dyDescent="0.25">
      <c r="A22" s="12">
        <v>102</v>
      </c>
      <c r="B22" s="13">
        <v>102</v>
      </c>
      <c r="C22" s="11"/>
      <c r="D22" s="12">
        <v>102</v>
      </c>
      <c r="E22" s="13">
        <v>102</v>
      </c>
      <c r="F22" s="34"/>
      <c r="G22" s="12">
        <v>103</v>
      </c>
      <c r="H22" s="13">
        <v>103</v>
      </c>
      <c r="I22" s="11"/>
      <c r="J22" s="12">
        <v>103</v>
      </c>
      <c r="K22" s="13">
        <v>103</v>
      </c>
      <c r="L22" s="15"/>
      <c r="M22" s="29">
        <v>103</v>
      </c>
      <c r="N22" s="30">
        <v>103</v>
      </c>
      <c r="P22" s="12">
        <v>106</v>
      </c>
      <c r="Q22" s="13">
        <v>106</v>
      </c>
      <c r="R22" s="11"/>
      <c r="S22" s="12">
        <v>106</v>
      </c>
      <c r="T22" s="13">
        <v>106</v>
      </c>
      <c r="U22" s="33"/>
      <c r="V22" s="12">
        <v>107</v>
      </c>
      <c r="W22" s="13">
        <v>107</v>
      </c>
      <c r="X22" s="11"/>
      <c r="Y22" s="12">
        <v>107</v>
      </c>
      <c r="Z22" s="13">
        <v>107</v>
      </c>
      <c r="AA22" s="15"/>
      <c r="AB22" s="12">
        <v>107</v>
      </c>
      <c r="AC22" s="13">
        <v>107</v>
      </c>
      <c r="AE22" s="12">
        <v>110</v>
      </c>
      <c r="AF22" s="13">
        <v>110</v>
      </c>
      <c r="AG22" s="11"/>
      <c r="AH22" s="12">
        <v>110</v>
      </c>
      <c r="AI22" s="13">
        <v>110</v>
      </c>
      <c r="AJ22" s="33"/>
      <c r="AK22" s="12">
        <v>111</v>
      </c>
      <c r="AL22" s="13">
        <v>111</v>
      </c>
      <c r="AM22" s="11"/>
      <c r="AN22" s="12">
        <v>111</v>
      </c>
      <c r="AO22" s="13">
        <v>111</v>
      </c>
    </row>
    <row r="23" spans="1:41" ht="15" customHeight="1" thickBot="1" x14ac:dyDescent="0.25">
      <c r="A23" s="11"/>
      <c r="B23" s="11"/>
      <c r="C23" s="11"/>
      <c r="D23" s="11"/>
      <c r="E23" s="11"/>
      <c r="F23" s="34"/>
      <c r="G23" s="11"/>
      <c r="H23" s="11"/>
      <c r="I23" s="11"/>
      <c r="J23" s="11"/>
      <c r="K23" s="11"/>
      <c r="L23" s="11"/>
      <c r="P23" s="11"/>
      <c r="Q23" s="11"/>
      <c r="R23" s="11"/>
      <c r="S23" s="11"/>
      <c r="T23" s="11"/>
      <c r="U23" s="33"/>
      <c r="V23" s="11"/>
      <c r="W23" s="11"/>
      <c r="X23" s="11"/>
      <c r="Y23" s="11"/>
      <c r="Z23" s="11"/>
      <c r="AA23" s="11"/>
      <c r="AE23" s="11"/>
      <c r="AF23" s="11"/>
      <c r="AG23" s="11"/>
      <c r="AH23" s="11"/>
      <c r="AI23" s="11"/>
      <c r="AJ23" s="33"/>
      <c r="AK23" s="11"/>
      <c r="AL23" s="11"/>
      <c r="AM23" s="11"/>
      <c r="AN23" s="11"/>
      <c r="AO23" s="11"/>
    </row>
    <row r="24" spans="1:41" ht="14.25" customHeight="1" x14ac:dyDescent="0.2">
      <c r="A24" s="9">
        <v>102</v>
      </c>
      <c r="B24" s="10">
        <v>102</v>
      </c>
      <c r="C24" s="11"/>
      <c r="D24" s="9">
        <v>102</v>
      </c>
      <c r="E24" s="10">
        <v>102</v>
      </c>
      <c r="F24" s="34"/>
      <c r="G24" s="9">
        <v>103</v>
      </c>
      <c r="H24" s="10">
        <v>103</v>
      </c>
      <c r="I24" s="11"/>
      <c r="J24" s="9">
        <v>103</v>
      </c>
      <c r="K24" s="10">
        <v>103</v>
      </c>
      <c r="L24" s="15"/>
      <c r="M24" s="9">
        <v>103</v>
      </c>
      <c r="N24" s="10">
        <v>103</v>
      </c>
      <c r="O24" s="17"/>
      <c r="P24" s="9">
        <v>106</v>
      </c>
      <c r="Q24" s="10">
        <v>106</v>
      </c>
      <c r="R24" s="11"/>
      <c r="S24" s="9">
        <v>106</v>
      </c>
      <c r="T24" s="10">
        <v>106</v>
      </c>
      <c r="U24" s="33"/>
      <c r="V24" s="9">
        <v>107</v>
      </c>
      <c r="W24" s="10">
        <v>107</v>
      </c>
      <c r="X24" s="11"/>
      <c r="Y24" s="9">
        <v>107</v>
      </c>
      <c r="Z24" s="10">
        <v>107</v>
      </c>
      <c r="AA24" s="15"/>
      <c r="AB24" s="9">
        <v>107</v>
      </c>
      <c r="AC24" s="10">
        <v>107</v>
      </c>
      <c r="AD24" s="17"/>
      <c r="AE24" s="9">
        <v>110</v>
      </c>
      <c r="AF24" s="10">
        <v>110</v>
      </c>
      <c r="AG24" s="11"/>
      <c r="AH24" s="9">
        <v>110</v>
      </c>
      <c r="AI24" s="10">
        <v>110</v>
      </c>
      <c r="AJ24" s="33"/>
      <c r="AK24" s="9">
        <v>111</v>
      </c>
      <c r="AL24" s="10">
        <v>111</v>
      </c>
      <c r="AM24" s="11"/>
      <c r="AN24" s="9">
        <v>111</v>
      </c>
      <c r="AO24" s="10">
        <v>111</v>
      </c>
    </row>
    <row r="25" spans="1:41" ht="15" customHeight="1" thickBot="1" x14ac:dyDescent="0.25">
      <c r="A25" s="12">
        <v>102</v>
      </c>
      <c r="B25" s="13">
        <v>102</v>
      </c>
      <c r="C25" s="11"/>
      <c r="D25" s="12">
        <v>102</v>
      </c>
      <c r="E25" s="13">
        <v>102</v>
      </c>
      <c r="F25" s="34"/>
      <c r="G25" s="12">
        <v>103</v>
      </c>
      <c r="H25" s="13">
        <v>103</v>
      </c>
      <c r="I25" s="11"/>
      <c r="J25" s="12">
        <v>103</v>
      </c>
      <c r="K25" s="13">
        <v>103</v>
      </c>
      <c r="L25" s="15"/>
      <c r="M25" s="12">
        <v>103</v>
      </c>
      <c r="N25" s="13">
        <v>103</v>
      </c>
      <c r="O25" s="17"/>
      <c r="P25" s="12">
        <v>106</v>
      </c>
      <c r="Q25" s="13">
        <v>106</v>
      </c>
      <c r="R25" s="11"/>
      <c r="S25" s="12">
        <v>106</v>
      </c>
      <c r="T25" s="13">
        <v>106</v>
      </c>
      <c r="U25" s="33"/>
      <c r="V25" s="12">
        <v>107</v>
      </c>
      <c r="W25" s="13">
        <v>107</v>
      </c>
      <c r="X25" s="11"/>
      <c r="Y25" s="12">
        <v>107</v>
      </c>
      <c r="Z25" s="13">
        <v>107</v>
      </c>
      <c r="AA25" s="15"/>
      <c r="AB25" s="12">
        <v>107</v>
      </c>
      <c r="AC25" s="13">
        <v>107</v>
      </c>
      <c r="AD25" s="17"/>
      <c r="AE25" s="12">
        <v>110</v>
      </c>
      <c r="AF25" s="13">
        <v>110</v>
      </c>
      <c r="AG25" s="11"/>
      <c r="AH25" s="12">
        <v>110</v>
      </c>
      <c r="AI25" s="13">
        <v>110</v>
      </c>
      <c r="AJ25" s="33"/>
      <c r="AK25" s="12">
        <v>111</v>
      </c>
      <c r="AL25" s="13">
        <v>111</v>
      </c>
      <c r="AM25" s="11"/>
      <c r="AN25" s="12">
        <v>111</v>
      </c>
      <c r="AO25" s="13">
        <v>111</v>
      </c>
    </row>
    <row r="26" spans="1:41" ht="15" customHeight="1" thickBot="1" x14ac:dyDescent="0.25">
      <c r="A26" s="11"/>
      <c r="B26" s="11"/>
      <c r="C26" s="11"/>
      <c r="D26" s="11"/>
      <c r="E26" s="11"/>
      <c r="F26" s="34"/>
      <c r="G26" s="11"/>
      <c r="H26" s="11"/>
      <c r="I26" s="11"/>
      <c r="J26" s="11"/>
      <c r="K26" s="11"/>
      <c r="L26" s="11"/>
      <c r="P26" s="11"/>
      <c r="Q26" s="11"/>
      <c r="R26" s="11"/>
      <c r="S26" s="11"/>
      <c r="T26" s="11"/>
      <c r="U26" s="33"/>
      <c r="V26" s="11"/>
      <c r="W26" s="11"/>
      <c r="X26" s="11"/>
      <c r="Y26" s="11"/>
      <c r="Z26" s="11"/>
      <c r="AA26" s="11"/>
      <c r="AE26" s="11"/>
      <c r="AF26" s="11"/>
      <c r="AG26" s="11"/>
      <c r="AH26" s="11"/>
      <c r="AI26" s="11"/>
      <c r="AJ26" s="33"/>
    </row>
    <row r="27" spans="1:41" ht="14.25" customHeight="1" thickBot="1" x14ac:dyDescent="0.25">
      <c r="A27" s="9">
        <v>102</v>
      </c>
      <c r="B27" s="10">
        <v>102</v>
      </c>
      <c r="C27" s="11"/>
      <c r="D27" s="9">
        <v>102</v>
      </c>
      <c r="E27" s="10">
        <v>102</v>
      </c>
      <c r="F27" s="34"/>
      <c r="G27" s="9">
        <v>103</v>
      </c>
      <c r="H27" s="10">
        <v>103</v>
      </c>
      <c r="I27" s="11"/>
      <c r="J27" s="9">
        <v>103</v>
      </c>
      <c r="K27" s="10">
        <v>103</v>
      </c>
      <c r="L27" s="15"/>
      <c r="M27" s="35" t="s">
        <v>9</v>
      </c>
      <c r="N27" s="35"/>
      <c r="P27" s="9">
        <v>106</v>
      </c>
      <c r="Q27" s="10">
        <v>106</v>
      </c>
      <c r="R27" s="11"/>
      <c r="S27" s="9">
        <v>106</v>
      </c>
      <c r="T27" s="10">
        <v>106</v>
      </c>
      <c r="U27" s="33"/>
      <c r="V27" s="9">
        <v>107</v>
      </c>
      <c r="W27" s="10">
        <v>107</v>
      </c>
      <c r="X27" s="11"/>
      <c r="Y27" s="9">
        <v>107</v>
      </c>
      <c r="Z27" s="10">
        <v>107</v>
      </c>
      <c r="AA27" s="15"/>
      <c r="AB27" s="35" t="s">
        <v>9</v>
      </c>
      <c r="AC27" s="35"/>
      <c r="AE27" s="9">
        <v>110</v>
      </c>
      <c r="AF27" s="10">
        <v>110</v>
      </c>
      <c r="AG27" s="11"/>
      <c r="AH27" s="9">
        <v>111</v>
      </c>
      <c r="AI27" s="10">
        <v>111</v>
      </c>
      <c r="AJ27" s="33"/>
      <c r="AK27" s="9">
        <v>111</v>
      </c>
      <c r="AL27" s="10">
        <v>111</v>
      </c>
      <c r="AM27" s="11"/>
      <c r="AN27" s="9">
        <v>111</v>
      </c>
      <c r="AO27" s="10">
        <v>111</v>
      </c>
    </row>
    <row r="28" spans="1:41" ht="15" customHeight="1" thickBot="1" x14ac:dyDescent="0.25">
      <c r="A28" s="12">
        <v>102</v>
      </c>
      <c r="B28" s="13">
        <v>102</v>
      </c>
      <c r="C28" s="11"/>
      <c r="D28" s="12">
        <v>102</v>
      </c>
      <c r="E28" s="13">
        <v>102</v>
      </c>
      <c r="F28" s="34"/>
      <c r="G28" s="12">
        <v>103</v>
      </c>
      <c r="H28" s="13">
        <v>103</v>
      </c>
      <c r="I28" s="11"/>
      <c r="J28" s="12">
        <v>103</v>
      </c>
      <c r="K28" s="13">
        <v>103</v>
      </c>
      <c r="L28" s="15"/>
      <c r="M28" s="35"/>
      <c r="N28" s="35"/>
      <c r="P28" s="12">
        <v>106</v>
      </c>
      <c r="Q28" s="13">
        <v>106</v>
      </c>
      <c r="R28" s="11"/>
      <c r="S28" s="12">
        <v>106</v>
      </c>
      <c r="T28" s="13">
        <v>106</v>
      </c>
      <c r="U28" s="33"/>
      <c r="V28" s="9">
        <v>107</v>
      </c>
      <c r="W28" s="10">
        <v>107</v>
      </c>
      <c r="X28" s="11"/>
      <c r="Y28" s="12">
        <v>107</v>
      </c>
      <c r="Z28" s="13">
        <v>107</v>
      </c>
      <c r="AA28" s="15"/>
      <c r="AB28" s="35"/>
      <c r="AC28" s="35"/>
      <c r="AE28" s="12">
        <v>110</v>
      </c>
      <c r="AF28" s="13">
        <v>110</v>
      </c>
      <c r="AG28" s="11"/>
      <c r="AH28" s="12">
        <v>111</v>
      </c>
      <c r="AI28" s="13">
        <v>111</v>
      </c>
      <c r="AJ28" s="33"/>
      <c r="AK28" s="12">
        <v>111</v>
      </c>
      <c r="AL28" s="13">
        <v>111</v>
      </c>
      <c r="AM28" s="11"/>
      <c r="AN28" s="12">
        <v>111</v>
      </c>
      <c r="AO28" s="13">
        <v>111</v>
      </c>
    </row>
    <row r="29" spans="1:41" ht="15" thickBot="1" x14ac:dyDescent="0.25">
      <c r="A29" s="11"/>
      <c r="B29" s="11"/>
      <c r="C29" s="11"/>
      <c r="D29" s="11"/>
      <c r="E29" s="11"/>
      <c r="F29" s="34"/>
      <c r="AK29" s="11"/>
      <c r="AL29" s="11"/>
      <c r="AM29" s="11"/>
      <c r="AN29" s="11"/>
      <c r="AO29" s="11"/>
    </row>
    <row r="30" spans="1:41" ht="15" thickBot="1" x14ac:dyDescent="0.25">
      <c r="A30" s="9">
        <v>102</v>
      </c>
      <c r="B30" s="10">
        <v>102</v>
      </c>
      <c r="C30" s="11"/>
      <c r="D30" s="9">
        <v>102</v>
      </c>
      <c r="E30" s="10">
        <v>102</v>
      </c>
      <c r="F30" s="34"/>
      <c r="J30" s="9">
        <v>102</v>
      </c>
      <c r="K30" s="10">
        <v>102</v>
      </c>
      <c r="L30" s="11"/>
      <c r="M30" s="9">
        <v>103</v>
      </c>
      <c r="N30" s="10">
        <v>103</v>
      </c>
      <c r="P30" s="9">
        <v>106</v>
      </c>
      <c r="Q30" s="10">
        <v>106</v>
      </c>
      <c r="Y30" s="9">
        <v>106</v>
      </c>
      <c r="Z30" s="10">
        <v>106</v>
      </c>
      <c r="AA30" s="11"/>
      <c r="AB30" s="9">
        <v>107</v>
      </c>
      <c r="AC30" s="10">
        <v>107</v>
      </c>
      <c r="AD30" s="11"/>
      <c r="AE30" s="9">
        <v>107</v>
      </c>
      <c r="AF30" s="10">
        <v>107</v>
      </c>
      <c r="AK30" s="9">
        <v>111</v>
      </c>
      <c r="AL30" s="10">
        <v>111</v>
      </c>
      <c r="AM30" s="11"/>
      <c r="AN30" s="9">
        <v>111</v>
      </c>
      <c r="AO30" s="10">
        <v>111</v>
      </c>
    </row>
    <row r="31" spans="1:41" ht="15" thickBot="1" x14ac:dyDescent="0.25">
      <c r="A31" s="12">
        <v>102</v>
      </c>
      <c r="B31" s="13">
        <v>102</v>
      </c>
      <c r="C31" s="11"/>
      <c r="D31" s="12">
        <v>102</v>
      </c>
      <c r="E31" s="13">
        <v>102</v>
      </c>
      <c r="F31" s="34"/>
      <c r="J31" s="12">
        <v>102</v>
      </c>
      <c r="K31" s="13">
        <v>102</v>
      </c>
      <c r="L31" s="11"/>
      <c r="M31" s="12">
        <v>102</v>
      </c>
      <c r="N31" s="13">
        <v>102</v>
      </c>
      <c r="P31" s="12">
        <v>106</v>
      </c>
      <c r="Q31" s="13">
        <v>106</v>
      </c>
      <c r="Y31" s="12">
        <v>106</v>
      </c>
      <c r="Z31" s="13">
        <v>106</v>
      </c>
      <c r="AA31" s="11"/>
      <c r="AB31" s="12">
        <v>106</v>
      </c>
      <c r="AC31" s="13">
        <v>106</v>
      </c>
      <c r="AD31" s="11"/>
      <c r="AE31" s="9">
        <v>107</v>
      </c>
      <c r="AF31" s="10">
        <v>107</v>
      </c>
      <c r="AK31" s="12">
        <v>111</v>
      </c>
      <c r="AL31" s="13">
        <v>111</v>
      </c>
      <c r="AM31" s="11"/>
      <c r="AN31" s="12">
        <v>111</v>
      </c>
      <c r="AO31" s="13">
        <v>111</v>
      </c>
    </row>
    <row r="32" spans="1:41" ht="15" thickBot="1" x14ac:dyDescent="0.25">
      <c r="A32" s="11"/>
      <c r="B32" s="11"/>
      <c r="C32" s="11"/>
      <c r="D32" s="11"/>
      <c r="E32" s="11"/>
      <c r="F32" s="34"/>
      <c r="AK32" s="11"/>
      <c r="AL32" s="11"/>
      <c r="AM32" s="11"/>
      <c r="AN32" s="11"/>
      <c r="AO32" s="11"/>
    </row>
    <row r="33" spans="1:43" x14ac:dyDescent="0.2">
      <c r="AK33" s="9">
        <v>110</v>
      </c>
      <c r="AL33" s="10">
        <v>110</v>
      </c>
      <c r="AM33" s="11"/>
      <c r="AN33" s="9">
        <v>111</v>
      </c>
      <c r="AO33" s="10">
        <v>111</v>
      </c>
    </row>
    <row r="34" spans="1:43" ht="15" thickBot="1" x14ac:dyDescent="0.25">
      <c r="AK34" s="12">
        <v>110</v>
      </c>
      <c r="AL34" s="13">
        <v>110</v>
      </c>
      <c r="AM34" s="11"/>
      <c r="AN34" s="12">
        <v>110</v>
      </c>
      <c r="AO34" s="13">
        <v>110</v>
      </c>
    </row>
    <row r="36" spans="1:43" x14ac:dyDescent="0.2">
      <c r="A36" s="2">
        <v>20</v>
      </c>
      <c r="G36" s="2">
        <v>23</v>
      </c>
      <c r="P36" s="2">
        <v>19</v>
      </c>
      <c r="V36" s="2">
        <v>24</v>
      </c>
      <c r="AE36" s="2">
        <v>19</v>
      </c>
      <c r="AK36" s="2">
        <v>22</v>
      </c>
      <c r="AP36" s="2">
        <f>SUM(A36:AO36)</f>
        <v>127</v>
      </c>
      <c r="AQ36" s="2">
        <f>AP36*4</f>
        <v>508</v>
      </c>
    </row>
  </sheetData>
  <mergeCells count="12">
    <mergeCell ref="A1:AO1"/>
    <mergeCell ref="U2:U28"/>
    <mergeCell ref="AJ2:AJ28"/>
    <mergeCell ref="F2:F32"/>
    <mergeCell ref="M3:N4"/>
    <mergeCell ref="M12:N13"/>
    <mergeCell ref="M18:N19"/>
    <mergeCell ref="M27:N28"/>
    <mergeCell ref="AB27:AC28"/>
    <mergeCell ref="AB18:AC19"/>
    <mergeCell ref="AB12:AC13"/>
    <mergeCell ref="AB3:AC4"/>
  </mergeCells>
  <phoneticPr fontId="1" type="noConversion"/>
  <conditionalFormatting sqref="R21:R22 AG18:AG19 AE26:AO26 AE20:AO20 U12:U13 U15:U16 Y33:AJ33 AJ27:AJ28 O28 AJ18:AO19 AG24:AO25 A33:F1048576 A2:F2 J23:AO23 J14:AO14 J33:W33 J35:AO1048576 O9:AA9 J9:L13 O15:O16 O24:R24 O21:O22 M24:N25 AE11:AO11 P10:AA11 O17:AA17 AD18 AD21:AO22 AB20:AC20 AD24:AD25 J34:AJ34 J3:L4 O12:O13 O18 AD27:AD28 J29:AJ29 J32:AJ32 AJ30:AJ31 AP14:XFD1048576 AP1:XFD1 J2:XFD2 AE10:AP10 AD9:AP9 AP11:AP13 AQ3:XFD13 A3:E32 J24:L28 J15:L22 O3:AA4 P9:Q10 S9:T10 P24:AA28 J30:AF31 U21:AA22 P18:AA20 AE9:AF10 AH9:AI10 AD15:AO17 AK9:AL10 AN9:AO10 AD3:AP4 AK14:AO16 AD12:AO13 J5:AP8">
    <cfRule type="cellIs" dxfId="11729" priority="3841" operator="equal">
      <formula>202</formula>
    </cfRule>
    <cfRule type="cellIs" dxfId="11728" priority="3842" operator="equal">
      <formula>203</formula>
    </cfRule>
    <cfRule type="cellIs" dxfId="11727" priority="3843" operator="equal">
      <formula>204</formula>
    </cfRule>
    <cfRule type="cellIs" dxfId="11726" priority="3844" operator="equal">
      <formula>205</formula>
    </cfRule>
    <cfRule type="cellIs" dxfId="11725" priority="3845" operator="equal">
      <formula>206</formula>
    </cfRule>
    <cfRule type="cellIs" dxfId="11724" priority="3846" operator="equal">
      <formula>207</formula>
    </cfRule>
    <cfRule type="cellIs" dxfId="11723" priority="3847" operator="equal">
      <formula>208</formula>
    </cfRule>
    <cfRule type="cellIs" dxfId="11722" priority="3848" operator="equal">
      <formula>603</formula>
    </cfRule>
    <cfRule type="cellIs" dxfId="11721" priority="3849" operator="equal">
      <formula>602</formula>
    </cfRule>
    <cfRule type="cellIs" dxfId="11720" priority="3850" operator="equal">
      <formula>601</formula>
    </cfRule>
  </conditionalFormatting>
  <conditionalFormatting sqref="O24:O25">
    <cfRule type="cellIs" dxfId="11719" priority="3831" operator="equal">
      <formula>509</formula>
    </cfRule>
    <cfRule type="cellIs" dxfId="11718" priority="3832" operator="equal">
      <formula>609</formula>
    </cfRule>
    <cfRule type="cellIs" dxfId="11717" priority="3833" operator="equal">
      <formula>608</formula>
    </cfRule>
    <cfRule type="cellIs" dxfId="11716" priority="3834" operator="equal">
      <formula>607</formula>
    </cfRule>
    <cfRule type="cellIs" dxfId="11715" priority="3835" operator="equal">
      <formula>606</formula>
    </cfRule>
    <cfRule type="cellIs" dxfId="11714" priority="3836" operator="equal">
      <formula>605</formula>
    </cfRule>
    <cfRule type="cellIs" dxfId="11713" priority="3837" operator="equal">
      <formula>604</formula>
    </cfRule>
    <cfRule type="cellIs" dxfId="11712" priority="3838" operator="equal">
      <formula>603</formula>
    </cfRule>
    <cfRule type="cellIs" dxfId="11711" priority="3839" operator="equal">
      <formula>602</formula>
    </cfRule>
    <cfRule type="cellIs" dxfId="11710" priority="3840" operator="equal">
      <formula>601</formula>
    </cfRule>
  </conditionalFormatting>
  <conditionalFormatting sqref="S24:T25">
    <cfRule type="cellIs" dxfId="11709" priority="3821" operator="equal">
      <formula>509</formula>
    </cfRule>
    <cfRule type="cellIs" dxfId="11708" priority="3822" operator="equal">
      <formula>609</formula>
    </cfRule>
    <cfRule type="cellIs" dxfId="11707" priority="3823" operator="equal">
      <formula>608</formula>
    </cfRule>
    <cfRule type="cellIs" dxfId="11706" priority="3824" operator="equal">
      <formula>607</formula>
    </cfRule>
    <cfRule type="cellIs" dxfId="11705" priority="3825" operator="equal">
      <formula>606</formula>
    </cfRule>
    <cfRule type="cellIs" dxfId="11704" priority="3826" operator="equal">
      <formula>605</formula>
    </cfRule>
    <cfRule type="cellIs" dxfId="11703" priority="3827" operator="equal">
      <formula>604</formula>
    </cfRule>
    <cfRule type="cellIs" dxfId="11702" priority="3828" operator="equal">
      <formula>603</formula>
    </cfRule>
    <cfRule type="cellIs" dxfId="11701" priority="3829" operator="equal">
      <formula>602</formula>
    </cfRule>
    <cfRule type="cellIs" dxfId="11700" priority="3830" operator="equal">
      <formula>601</formula>
    </cfRule>
  </conditionalFormatting>
  <conditionalFormatting sqref="S21:T22">
    <cfRule type="cellIs" dxfId="11699" priority="3811" operator="equal">
      <formula>509</formula>
    </cfRule>
    <cfRule type="cellIs" dxfId="11698" priority="3812" operator="equal">
      <formula>609</formula>
    </cfRule>
    <cfRule type="cellIs" dxfId="11697" priority="3813" operator="equal">
      <formula>608</formula>
    </cfRule>
    <cfRule type="cellIs" dxfId="11696" priority="3814" operator="equal">
      <formula>607</formula>
    </cfRule>
    <cfRule type="cellIs" dxfId="11695" priority="3815" operator="equal">
      <formula>606</formula>
    </cfRule>
    <cfRule type="cellIs" dxfId="11694" priority="3816" operator="equal">
      <formula>605</formula>
    </cfRule>
    <cfRule type="cellIs" dxfId="11693" priority="3817" operator="equal">
      <formula>604</formula>
    </cfRule>
    <cfRule type="cellIs" dxfId="11692" priority="3818" operator="equal">
      <formula>603</formula>
    </cfRule>
    <cfRule type="cellIs" dxfId="11691" priority="3819" operator="equal">
      <formula>602</formula>
    </cfRule>
    <cfRule type="cellIs" dxfId="11690" priority="3820" operator="equal">
      <formula>601</formula>
    </cfRule>
  </conditionalFormatting>
  <conditionalFormatting sqref="P21:Q22">
    <cfRule type="cellIs" dxfId="11689" priority="3801" operator="equal">
      <formula>509</formula>
    </cfRule>
    <cfRule type="cellIs" dxfId="11688" priority="3802" operator="equal">
      <formula>609</formula>
    </cfRule>
    <cfRule type="cellIs" dxfId="11687" priority="3803" operator="equal">
      <formula>608</formula>
    </cfRule>
    <cfRule type="cellIs" dxfId="11686" priority="3804" operator="equal">
      <formula>607</formula>
    </cfRule>
    <cfRule type="cellIs" dxfId="11685" priority="3805" operator="equal">
      <formula>606</formula>
    </cfRule>
    <cfRule type="cellIs" dxfId="11684" priority="3806" operator="equal">
      <formula>605</formula>
    </cfRule>
    <cfRule type="cellIs" dxfId="11683" priority="3807" operator="equal">
      <formula>604</formula>
    </cfRule>
    <cfRule type="cellIs" dxfId="11682" priority="3808" operator="equal">
      <formula>603</formula>
    </cfRule>
    <cfRule type="cellIs" dxfId="11681" priority="3809" operator="equal">
      <formula>602</formula>
    </cfRule>
    <cfRule type="cellIs" dxfId="11680" priority="3810" operator="equal">
      <formula>601</formula>
    </cfRule>
  </conditionalFormatting>
  <conditionalFormatting sqref="P18:Q19">
    <cfRule type="cellIs" dxfId="11679" priority="3791" operator="equal">
      <formula>509</formula>
    </cfRule>
    <cfRule type="cellIs" dxfId="11678" priority="3792" operator="equal">
      <formula>609</formula>
    </cfRule>
    <cfRule type="cellIs" dxfId="11677" priority="3793" operator="equal">
      <formula>608</formula>
    </cfRule>
    <cfRule type="cellIs" dxfId="11676" priority="3794" operator="equal">
      <formula>607</formula>
    </cfRule>
    <cfRule type="cellIs" dxfId="11675" priority="3795" operator="equal">
      <formula>606</formula>
    </cfRule>
    <cfRule type="cellIs" dxfId="11674" priority="3796" operator="equal">
      <formula>605</formula>
    </cfRule>
    <cfRule type="cellIs" dxfId="11673" priority="3797" operator="equal">
      <formula>604</formula>
    </cfRule>
    <cfRule type="cellIs" dxfId="11672" priority="3798" operator="equal">
      <formula>603</formula>
    </cfRule>
    <cfRule type="cellIs" dxfId="11671" priority="3799" operator="equal">
      <formula>602</formula>
    </cfRule>
    <cfRule type="cellIs" dxfId="11670" priority="3800" operator="equal">
      <formula>601</formula>
    </cfRule>
  </conditionalFormatting>
  <conditionalFormatting sqref="S18:T19">
    <cfRule type="cellIs" dxfId="11669" priority="3781" operator="equal">
      <formula>509</formula>
    </cfRule>
    <cfRule type="cellIs" dxfId="11668" priority="3782" operator="equal">
      <formula>609</formula>
    </cfRule>
    <cfRule type="cellIs" dxfId="11667" priority="3783" operator="equal">
      <formula>608</formula>
    </cfRule>
    <cfRule type="cellIs" dxfId="11666" priority="3784" operator="equal">
      <formula>607</formula>
    </cfRule>
    <cfRule type="cellIs" dxfId="11665" priority="3785" operator="equal">
      <formula>606</formula>
    </cfRule>
    <cfRule type="cellIs" dxfId="11664" priority="3786" operator="equal">
      <formula>605</formula>
    </cfRule>
    <cfRule type="cellIs" dxfId="11663" priority="3787" operator="equal">
      <formula>604</formula>
    </cfRule>
    <cfRule type="cellIs" dxfId="11662" priority="3788" operator="equal">
      <formula>603</formula>
    </cfRule>
    <cfRule type="cellIs" dxfId="11661" priority="3789" operator="equal">
      <formula>602</formula>
    </cfRule>
    <cfRule type="cellIs" dxfId="11660" priority="3790" operator="equal">
      <formula>601</formula>
    </cfRule>
  </conditionalFormatting>
  <conditionalFormatting sqref="Y18:AA19">
    <cfRule type="cellIs" dxfId="11659" priority="3771" operator="equal">
      <formula>509</formula>
    </cfRule>
    <cfRule type="cellIs" dxfId="11658" priority="3772" operator="equal">
      <formula>609</formula>
    </cfRule>
    <cfRule type="cellIs" dxfId="11657" priority="3773" operator="equal">
      <formula>608</formula>
    </cfRule>
    <cfRule type="cellIs" dxfId="11656" priority="3774" operator="equal">
      <formula>607</formula>
    </cfRule>
    <cfRule type="cellIs" dxfId="11655" priority="3775" operator="equal">
      <formula>606</formula>
    </cfRule>
    <cfRule type="cellIs" dxfId="11654" priority="3776" operator="equal">
      <formula>605</formula>
    </cfRule>
    <cfRule type="cellIs" dxfId="11653" priority="3777" operator="equal">
      <formula>604</formula>
    </cfRule>
    <cfRule type="cellIs" dxfId="11652" priority="3778" operator="equal">
      <formula>603</formula>
    </cfRule>
    <cfRule type="cellIs" dxfId="11651" priority="3779" operator="equal">
      <formula>602</formula>
    </cfRule>
    <cfRule type="cellIs" dxfId="11650" priority="3780" operator="equal">
      <formula>601</formula>
    </cfRule>
  </conditionalFormatting>
  <conditionalFormatting sqref="AG27:AG28">
    <cfRule type="cellIs" dxfId="11649" priority="3761" operator="equal">
      <formula>509</formula>
    </cfRule>
    <cfRule type="cellIs" dxfId="11648" priority="3762" operator="equal">
      <formula>609</formula>
    </cfRule>
    <cfRule type="cellIs" dxfId="11647" priority="3763" operator="equal">
      <formula>608</formula>
    </cfRule>
    <cfRule type="cellIs" dxfId="11646" priority="3764" operator="equal">
      <formula>607</formula>
    </cfRule>
    <cfRule type="cellIs" dxfId="11645" priority="3765" operator="equal">
      <formula>606</formula>
    </cfRule>
    <cfRule type="cellIs" dxfId="11644" priority="3766" operator="equal">
      <formula>605</formula>
    </cfRule>
    <cfRule type="cellIs" dxfId="11643" priority="3767" operator="equal">
      <formula>604</formula>
    </cfRule>
    <cfRule type="cellIs" dxfId="11642" priority="3768" operator="equal">
      <formula>603</formula>
    </cfRule>
    <cfRule type="cellIs" dxfId="11641" priority="3769" operator="equal">
      <formula>602</formula>
    </cfRule>
    <cfRule type="cellIs" dxfId="11640" priority="3770" operator="equal">
      <formula>601</formula>
    </cfRule>
  </conditionalFormatting>
  <conditionalFormatting sqref="D27:E28">
    <cfRule type="cellIs" dxfId="11639" priority="3751" operator="equal">
      <formula>509</formula>
    </cfRule>
    <cfRule type="cellIs" dxfId="11638" priority="3752" operator="equal">
      <formula>609</formula>
    </cfRule>
    <cfRule type="cellIs" dxfId="11637" priority="3753" operator="equal">
      <formula>608</formula>
    </cfRule>
    <cfRule type="cellIs" dxfId="11636" priority="3754" operator="equal">
      <formula>607</formula>
    </cfRule>
    <cfRule type="cellIs" dxfId="11635" priority="3755" operator="equal">
      <formula>606</formula>
    </cfRule>
    <cfRule type="cellIs" dxfId="11634" priority="3756" operator="equal">
      <formula>605</formula>
    </cfRule>
    <cfRule type="cellIs" dxfId="11633" priority="3757" operator="equal">
      <formula>604</formula>
    </cfRule>
    <cfRule type="cellIs" dxfId="11632" priority="3758" operator="equal">
      <formula>603</formula>
    </cfRule>
    <cfRule type="cellIs" dxfId="11631" priority="3759" operator="equal">
      <formula>602</formula>
    </cfRule>
    <cfRule type="cellIs" dxfId="11630" priority="3760" operator="equal">
      <formula>601</formula>
    </cfRule>
  </conditionalFormatting>
  <conditionalFormatting sqref="J27:L28">
    <cfRule type="cellIs" dxfId="11629" priority="3741" operator="equal">
      <formula>509</formula>
    </cfRule>
    <cfRule type="cellIs" dxfId="11628" priority="3742" operator="equal">
      <formula>609</formula>
    </cfRule>
    <cfRule type="cellIs" dxfId="11627" priority="3743" operator="equal">
      <formula>608</formula>
    </cfRule>
    <cfRule type="cellIs" dxfId="11626" priority="3744" operator="equal">
      <formula>607</formula>
    </cfRule>
    <cfRule type="cellIs" dxfId="11625" priority="3745" operator="equal">
      <formula>606</formula>
    </cfRule>
    <cfRule type="cellIs" dxfId="11624" priority="3746" operator="equal">
      <formula>605</formula>
    </cfRule>
    <cfRule type="cellIs" dxfId="11623" priority="3747" operator="equal">
      <formula>604</formula>
    </cfRule>
    <cfRule type="cellIs" dxfId="11622" priority="3748" operator="equal">
      <formula>603</formula>
    </cfRule>
    <cfRule type="cellIs" dxfId="11621" priority="3749" operator="equal">
      <formula>602</formula>
    </cfRule>
    <cfRule type="cellIs" dxfId="11620" priority="3750" operator="equal">
      <formula>601</formula>
    </cfRule>
  </conditionalFormatting>
  <conditionalFormatting sqref="P27:Q28">
    <cfRule type="cellIs" dxfId="11619" priority="3731" operator="equal">
      <formula>509</formula>
    </cfRule>
    <cfRule type="cellIs" dxfId="11618" priority="3732" operator="equal">
      <formula>609</formula>
    </cfRule>
    <cfRule type="cellIs" dxfId="11617" priority="3733" operator="equal">
      <formula>608</formula>
    </cfRule>
    <cfRule type="cellIs" dxfId="11616" priority="3734" operator="equal">
      <formula>607</formula>
    </cfRule>
    <cfRule type="cellIs" dxfId="11615" priority="3735" operator="equal">
      <formula>606</formula>
    </cfRule>
    <cfRule type="cellIs" dxfId="11614" priority="3736" operator="equal">
      <formula>605</formula>
    </cfRule>
    <cfRule type="cellIs" dxfId="11613" priority="3737" operator="equal">
      <formula>604</formula>
    </cfRule>
    <cfRule type="cellIs" dxfId="11612" priority="3738" operator="equal">
      <formula>603</formula>
    </cfRule>
    <cfRule type="cellIs" dxfId="11611" priority="3739" operator="equal">
      <formula>602</formula>
    </cfRule>
    <cfRule type="cellIs" dxfId="11610" priority="3740" operator="equal">
      <formula>601</formula>
    </cfRule>
  </conditionalFormatting>
  <conditionalFormatting sqref="S27:T28">
    <cfRule type="cellIs" dxfId="11609" priority="3721" operator="equal">
      <formula>509</formula>
    </cfRule>
    <cfRule type="cellIs" dxfId="11608" priority="3722" operator="equal">
      <formula>609</formula>
    </cfRule>
    <cfRule type="cellIs" dxfId="11607" priority="3723" operator="equal">
      <formula>608</formula>
    </cfRule>
    <cfRule type="cellIs" dxfId="11606" priority="3724" operator="equal">
      <formula>607</formula>
    </cfRule>
    <cfRule type="cellIs" dxfId="11605" priority="3725" operator="equal">
      <formula>606</formula>
    </cfRule>
    <cfRule type="cellIs" dxfId="11604" priority="3726" operator="equal">
      <formula>605</formula>
    </cfRule>
    <cfRule type="cellIs" dxfId="11603" priority="3727" operator="equal">
      <formula>604</formula>
    </cfRule>
    <cfRule type="cellIs" dxfId="11602" priority="3728" operator="equal">
      <formula>603</formula>
    </cfRule>
    <cfRule type="cellIs" dxfId="11601" priority="3729" operator="equal">
      <formula>602</formula>
    </cfRule>
    <cfRule type="cellIs" dxfId="11600" priority="3730" operator="equal">
      <formula>601</formula>
    </cfRule>
  </conditionalFormatting>
  <conditionalFormatting sqref="P12:T13">
    <cfRule type="cellIs" dxfId="11599" priority="3711" operator="equal">
      <formula>509</formula>
    </cfRule>
    <cfRule type="cellIs" dxfId="11598" priority="3712" operator="equal">
      <formula>609</formula>
    </cfRule>
    <cfRule type="cellIs" dxfId="11597" priority="3713" operator="equal">
      <formula>608</formula>
    </cfRule>
    <cfRule type="cellIs" dxfId="11596" priority="3714" operator="equal">
      <formula>607</formula>
    </cfRule>
    <cfRule type="cellIs" dxfId="11595" priority="3715" operator="equal">
      <formula>606</formula>
    </cfRule>
    <cfRule type="cellIs" dxfId="11594" priority="3716" operator="equal">
      <formula>605</formula>
    </cfRule>
    <cfRule type="cellIs" dxfId="11593" priority="3717" operator="equal">
      <formula>604</formula>
    </cfRule>
    <cfRule type="cellIs" dxfId="11592" priority="3718" operator="equal">
      <formula>603</formula>
    </cfRule>
    <cfRule type="cellIs" dxfId="11591" priority="3719" operator="equal">
      <formula>602</formula>
    </cfRule>
    <cfRule type="cellIs" dxfId="11590" priority="3720" operator="equal">
      <formula>601</formula>
    </cfRule>
  </conditionalFormatting>
  <conditionalFormatting sqref="P15:T16">
    <cfRule type="cellIs" dxfId="11589" priority="3701" operator="equal">
      <formula>509</formula>
    </cfRule>
    <cfRule type="cellIs" dxfId="11588" priority="3702" operator="equal">
      <formula>609</formula>
    </cfRule>
    <cfRule type="cellIs" dxfId="11587" priority="3703" operator="equal">
      <formula>608</formula>
    </cfRule>
    <cfRule type="cellIs" dxfId="11586" priority="3704" operator="equal">
      <formula>607</formula>
    </cfRule>
    <cfRule type="cellIs" dxfId="11585" priority="3705" operator="equal">
      <formula>606</formula>
    </cfRule>
    <cfRule type="cellIs" dxfId="11584" priority="3706" operator="equal">
      <formula>605</formula>
    </cfRule>
    <cfRule type="cellIs" dxfId="11583" priority="3707" operator="equal">
      <formula>604</formula>
    </cfRule>
    <cfRule type="cellIs" dxfId="11582" priority="3708" operator="equal">
      <formula>603</formula>
    </cfRule>
    <cfRule type="cellIs" dxfId="11581" priority="3709" operator="equal">
      <formula>602</formula>
    </cfRule>
    <cfRule type="cellIs" dxfId="11580" priority="3710" operator="equal">
      <formula>601</formula>
    </cfRule>
  </conditionalFormatting>
  <conditionalFormatting sqref="V12:X13">
    <cfRule type="cellIs" dxfId="11579" priority="3691" operator="equal">
      <formula>509</formula>
    </cfRule>
    <cfRule type="cellIs" dxfId="11578" priority="3692" operator="equal">
      <formula>609</formula>
    </cfRule>
    <cfRule type="cellIs" dxfId="11577" priority="3693" operator="equal">
      <formula>608</formula>
    </cfRule>
    <cfRule type="cellIs" dxfId="11576" priority="3694" operator="equal">
      <formula>607</formula>
    </cfRule>
    <cfRule type="cellIs" dxfId="11575" priority="3695" operator="equal">
      <formula>606</formula>
    </cfRule>
    <cfRule type="cellIs" dxfId="11574" priority="3696" operator="equal">
      <formula>605</formula>
    </cfRule>
    <cfRule type="cellIs" dxfId="11573" priority="3697" operator="equal">
      <formula>604</formula>
    </cfRule>
    <cfRule type="cellIs" dxfId="11572" priority="3698" operator="equal">
      <formula>603</formula>
    </cfRule>
    <cfRule type="cellIs" dxfId="11571" priority="3699" operator="equal">
      <formula>602</formula>
    </cfRule>
    <cfRule type="cellIs" dxfId="11570" priority="3700" operator="equal">
      <formula>601</formula>
    </cfRule>
  </conditionalFormatting>
  <conditionalFormatting sqref="Y12:AA13">
    <cfRule type="cellIs" dxfId="11569" priority="3681" operator="equal">
      <formula>509</formula>
    </cfRule>
    <cfRule type="cellIs" dxfId="11568" priority="3682" operator="equal">
      <formula>609</formula>
    </cfRule>
    <cfRule type="cellIs" dxfId="11567" priority="3683" operator="equal">
      <formula>608</formula>
    </cfRule>
    <cfRule type="cellIs" dxfId="11566" priority="3684" operator="equal">
      <formula>607</formula>
    </cfRule>
    <cfRule type="cellIs" dxfId="11565" priority="3685" operator="equal">
      <formula>606</formula>
    </cfRule>
    <cfRule type="cellIs" dxfId="11564" priority="3686" operator="equal">
      <formula>605</formula>
    </cfRule>
    <cfRule type="cellIs" dxfId="11563" priority="3687" operator="equal">
      <formula>604</formula>
    </cfRule>
    <cfRule type="cellIs" dxfId="11562" priority="3688" operator="equal">
      <formula>603</formula>
    </cfRule>
    <cfRule type="cellIs" dxfId="11561" priority="3689" operator="equal">
      <formula>602</formula>
    </cfRule>
    <cfRule type="cellIs" dxfId="11560" priority="3690" operator="equal">
      <formula>601</formula>
    </cfRule>
  </conditionalFormatting>
  <conditionalFormatting sqref="V15:X16">
    <cfRule type="cellIs" dxfId="11559" priority="3671" operator="equal">
      <formula>509</formula>
    </cfRule>
    <cfRule type="cellIs" dxfId="11558" priority="3672" operator="equal">
      <formula>609</formula>
    </cfRule>
    <cfRule type="cellIs" dxfId="11557" priority="3673" operator="equal">
      <formula>608</formula>
    </cfRule>
    <cfRule type="cellIs" dxfId="11556" priority="3674" operator="equal">
      <formula>607</formula>
    </cfRule>
    <cfRule type="cellIs" dxfId="11555" priority="3675" operator="equal">
      <formula>606</formula>
    </cfRule>
    <cfRule type="cellIs" dxfId="11554" priority="3676" operator="equal">
      <formula>605</formula>
    </cfRule>
    <cfRule type="cellIs" dxfId="11553" priority="3677" operator="equal">
      <formula>604</formula>
    </cfRule>
    <cfRule type="cellIs" dxfId="11552" priority="3678" operator="equal">
      <formula>603</formula>
    </cfRule>
    <cfRule type="cellIs" dxfId="11551" priority="3679" operator="equal">
      <formula>602</formula>
    </cfRule>
    <cfRule type="cellIs" dxfId="11550" priority="3680" operator="equal">
      <formula>601</formula>
    </cfRule>
  </conditionalFormatting>
  <conditionalFormatting sqref="Y15:AA16">
    <cfRule type="cellIs" dxfId="11549" priority="3661" operator="equal">
      <formula>509</formula>
    </cfRule>
    <cfRule type="cellIs" dxfId="11548" priority="3662" operator="equal">
      <formula>609</formula>
    </cfRule>
    <cfRule type="cellIs" dxfId="11547" priority="3663" operator="equal">
      <formula>608</formula>
    </cfRule>
    <cfRule type="cellIs" dxfId="11546" priority="3664" operator="equal">
      <formula>607</formula>
    </cfRule>
    <cfRule type="cellIs" dxfId="11545" priority="3665" operator="equal">
      <formula>606</formula>
    </cfRule>
    <cfRule type="cellIs" dxfId="11544" priority="3666" operator="equal">
      <formula>605</formula>
    </cfRule>
    <cfRule type="cellIs" dxfId="11543" priority="3667" operator="equal">
      <formula>604</formula>
    </cfRule>
    <cfRule type="cellIs" dxfId="11542" priority="3668" operator="equal">
      <formula>603</formula>
    </cfRule>
    <cfRule type="cellIs" dxfId="11541" priority="3669" operator="equal">
      <formula>602</formula>
    </cfRule>
    <cfRule type="cellIs" dxfId="11540" priority="3670" operator="equal">
      <formula>601</formula>
    </cfRule>
  </conditionalFormatting>
  <conditionalFormatting sqref="V24:W25">
    <cfRule type="cellIs" dxfId="11539" priority="3651" operator="equal">
      <formula>509</formula>
    </cfRule>
    <cfRule type="cellIs" dxfId="11538" priority="3652" operator="equal">
      <formula>609</formula>
    </cfRule>
    <cfRule type="cellIs" dxfId="11537" priority="3653" operator="equal">
      <formula>608</formula>
    </cfRule>
    <cfRule type="cellIs" dxfId="11536" priority="3654" operator="equal">
      <formula>607</formula>
    </cfRule>
    <cfRule type="cellIs" dxfId="11535" priority="3655" operator="equal">
      <formula>606</formula>
    </cfRule>
    <cfRule type="cellIs" dxfId="11534" priority="3656" operator="equal">
      <formula>605</formula>
    </cfRule>
    <cfRule type="cellIs" dxfId="11533" priority="3657" operator="equal">
      <formula>604</formula>
    </cfRule>
    <cfRule type="cellIs" dxfId="11532" priority="3658" operator="equal">
      <formula>603</formula>
    </cfRule>
    <cfRule type="cellIs" dxfId="11531" priority="3659" operator="equal">
      <formula>602</formula>
    </cfRule>
    <cfRule type="cellIs" dxfId="11530" priority="3660" operator="equal">
      <formula>601</formula>
    </cfRule>
  </conditionalFormatting>
  <conditionalFormatting sqref="Y24:AA25">
    <cfRule type="cellIs" dxfId="11529" priority="3641" operator="equal">
      <formula>509</formula>
    </cfRule>
    <cfRule type="cellIs" dxfId="11528" priority="3642" operator="equal">
      <formula>609</formula>
    </cfRule>
    <cfRule type="cellIs" dxfId="11527" priority="3643" operator="equal">
      <formula>608</formula>
    </cfRule>
    <cfRule type="cellIs" dxfId="11526" priority="3644" operator="equal">
      <formula>607</formula>
    </cfRule>
    <cfRule type="cellIs" dxfId="11525" priority="3645" operator="equal">
      <formula>606</formula>
    </cfRule>
    <cfRule type="cellIs" dxfId="11524" priority="3646" operator="equal">
      <formula>605</formula>
    </cfRule>
    <cfRule type="cellIs" dxfId="11523" priority="3647" operator="equal">
      <formula>604</formula>
    </cfRule>
    <cfRule type="cellIs" dxfId="11522" priority="3648" operator="equal">
      <formula>603</formula>
    </cfRule>
    <cfRule type="cellIs" dxfId="11521" priority="3649" operator="equal">
      <formula>602</formula>
    </cfRule>
    <cfRule type="cellIs" dxfId="11520" priority="3650" operator="equal">
      <formula>601</formula>
    </cfRule>
  </conditionalFormatting>
  <conditionalFormatting sqref="AE27:AF28">
    <cfRule type="cellIs" dxfId="11519" priority="3631" operator="equal">
      <formula>509</formula>
    </cfRule>
    <cfRule type="cellIs" dxfId="11518" priority="3632" operator="equal">
      <formula>609</formula>
    </cfRule>
    <cfRule type="cellIs" dxfId="11517" priority="3633" operator="equal">
      <formula>608</formula>
    </cfRule>
    <cfRule type="cellIs" dxfId="11516" priority="3634" operator="equal">
      <formula>607</formula>
    </cfRule>
    <cfRule type="cellIs" dxfId="11515" priority="3635" operator="equal">
      <formula>606</formula>
    </cfRule>
    <cfRule type="cellIs" dxfId="11514" priority="3636" operator="equal">
      <formula>605</formula>
    </cfRule>
    <cfRule type="cellIs" dxfId="11513" priority="3637" operator="equal">
      <formula>604</formula>
    </cfRule>
    <cfRule type="cellIs" dxfId="11512" priority="3638" operator="equal">
      <formula>603</formula>
    </cfRule>
    <cfRule type="cellIs" dxfId="11511" priority="3639" operator="equal">
      <formula>602</formula>
    </cfRule>
    <cfRule type="cellIs" dxfId="11510" priority="3640" operator="equal">
      <formula>601</formula>
    </cfRule>
  </conditionalFormatting>
  <conditionalFormatting sqref="AH27:AI28">
    <cfRule type="cellIs" dxfId="11509" priority="3621" operator="equal">
      <formula>509</formula>
    </cfRule>
    <cfRule type="cellIs" dxfId="11508" priority="3622" operator="equal">
      <formula>609</formula>
    </cfRule>
    <cfRule type="cellIs" dxfId="11507" priority="3623" operator="equal">
      <formula>608</formula>
    </cfRule>
    <cfRule type="cellIs" dxfId="11506" priority="3624" operator="equal">
      <formula>607</formula>
    </cfRule>
    <cfRule type="cellIs" dxfId="11505" priority="3625" operator="equal">
      <formula>606</formula>
    </cfRule>
    <cfRule type="cellIs" dxfId="11504" priority="3626" operator="equal">
      <formula>605</formula>
    </cfRule>
    <cfRule type="cellIs" dxfId="11503" priority="3627" operator="equal">
      <formula>604</formula>
    </cfRule>
    <cfRule type="cellIs" dxfId="11502" priority="3628" operator="equal">
      <formula>603</formula>
    </cfRule>
    <cfRule type="cellIs" dxfId="11501" priority="3629" operator="equal">
      <formula>602</formula>
    </cfRule>
    <cfRule type="cellIs" dxfId="11500" priority="3630" operator="equal">
      <formula>601</formula>
    </cfRule>
  </conditionalFormatting>
  <conditionalFormatting sqref="AE24:AF25">
    <cfRule type="cellIs" dxfId="11499" priority="3611" operator="equal">
      <formula>509</formula>
    </cfRule>
    <cfRule type="cellIs" dxfId="11498" priority="3612" operator="equal">
      <formula>609</formula>
    </cfRule>
    <cfRule type="cellIs" dxfId="11497" priority="3613" operator="equal">
      <formula>608</formula>
    </cfRule>
    <cfRule type="cellIs" dxfId="11496" priority="3614" operator="equal">
      <formula>607</formula>
    </cfRule>
    <cfRule type="cellIs" dxfId="11495" priority="3615" operator="equal">
      <formula>606</formula>
    </cfRule>
    <cfRule type="cellIs" dxfId="11494" priority="3616" operator="equal">
      <formula>605</formula>
    </cfRule>
    <cfRule type="cellIs" dxfId="11493" priority="3617" operator="equal">
      <formula>604</formula>
    </cfRule>
    <cfRule type="cellIs" dxfId="11492" priority="3618" operator="equal">
      <formula>603</formula>
    </cfRule>
    <cfRule type="cellIs" dxfId="11491" priority="3619" operator="equal">
      <formula>602</formula>
    </cfRule>
    <cfRule type="cellIs" dxfId="11490" priority="3620" operator="equal">
      <formula>601</formula>
    </cfRule>
  </conditionalFormatting>
  <conditionalFormatting sqref="AE18:AF19">
    <cfRule type="cellIs" dxfId="11489" priority="3601" operator="equal">
      <formula>509</formula>
    </cfRule>
    <cfRule type="cellIs" dxfId="11488" priority="3602" operator="equal">
      <formula>609</formula>
    </cfRule>
    <cfRule type="cellIs" dxfId="11487" priority="3603" operator="equal">
      <formula>608</formula>
    </cfRule>
    <cfRule type="cellIs" dxfId="11486" priority="3604" operator="equal">
      <formula>607</formula>
    </cfRule>
    <cfRule type="cellIs" dxfId="11485" priority="3605" operator="equal">
      <formula>606</formula>
    </cfRule>
    <cfRule type="cellIs" dxfId="11484" priority="3606" operator="equal">
      <formula>605</formula>
    </cfRule>
    <cfRule type="cellIs" dxfId="11483" priority="3607" operator="equal">
      <formula>604</formula>
    </cfRule>
    <cfRule type="cellIs" dxfId="11482" priority="3608" operator="equal">
      <formula>603</formula>
    </cfRule>
    <cfRule type="cellIs" dxfId="11481" priority="3609" operator="equal">
      <formula>602</formula>
    </cfRule>
    <cfRule type="cellIs" dxfId="11480" priority="3610" operator="equal">
      <formula>601</formula>
    </cfRule>
  </conditionalFormatting>
  <conditionalFormatting sqref="AH18:AI19">
    <cfRule type="cellIs" dxfId="11479" priority="3591" operator="equal">
      <formula>509</formula>
    </cfRule>
    <cfRule type="cellIs" dxfId="11478" priority="3592" operator="equal">
      <formula>609</formula>
    </cfRule>
    <cfRule type="cellIs" dxfId="11477" priority="3593" operator="equal">
      <formula>608</formula>
    </cfRule>
    <cfRule type="cellIs" dxfId="11476" priority="3594" operator="equal">
      <formula>607</formula>
    </cfRule>
    <cfRule type="cellIs" dxfId="11475" priority="3595" operator="equal">
      <formula>606</formula>
    </cfRule>
    <cfRule type="cellIs" dxfId="11474" priority="3596" operator="equal">
      <formula>605</formula>
    </cfRule>
    <cfRule type="cellIs" dxfId="11473" priority="3597" operator="equal">
      <formula>604</formula>
    </cfRule>
    <cfRule type="cellIs" dxfId="11472" priority="3598" operator="equal">
      <formula>603</formula>
    </cfRule>
    <cfRule type="cellIs" dxfId="11471" priority="3599" operator="equal">
      <formula>602</formula>
    </cfRule>
    <cfRule type="cellIs" dxfId="11470" priority="3600" operator="equal">
      <formula>601</formula>
    </cfRule>
  </conditionalFormatting>
  <conditionalFormatting sqref="A2:F2 A33:F1048576 O12 O9:AA9 P10:AA12 AD12 J3:L4 J9:L13 O13:AA13 J27:L28 J29:AJ29 J32:AJ34 AJ30:AJ31 AP1:XFD1 J2:XFD2 J14:XFD14 AE10:AP12 AD9:AP9 AP21:XFD1048576 J20:XFD20 J23:AO23 J26:AO26 J35:AO1048576 AD13:AP13 AQ3:XFD13 A3:E32 J21:L22 J15:L19 O3:AA4 P9:Q10 S9:T10 P12:Q13 S12:T13 J24:AA25 O27:AA28 J30:AF31 O21:AA22 O15:AA19 V12:W13 Y12:Z13 V9:W10 Y9:Z10 AE9:AF10 AH9:AI10 AE12:AF13 AH12:AI13 AD15:XFD19 AD21:AO22 AD24:AO25 AD27:AJ28 AK9:AL10 AN9:AO10 AD3:AP4 AK12:AO16 J5:AP8">
    <cfRule type="cellIs" dxfId="11469" priority="3590" operator="equal">
      <formula>201</formula>
    </cfRule>
  </conditionalFormatting>
  <conditionalFormatting sqref="P15:T16">
    <cfRule type="cellIs" dxfId="11468" priority="3580" operator="equal">
      <formula>202</formula>
    </cfRule>
    <cfRule type="cellIs" dxfId="11467" priority="3581" operator="equal">
      <formula>203</formula>
    </cfRule>
    <cfRule type="cellIs" dxfId="11466" priority="3582" operator="equal">
      <formula>204</formula>
    </cfRule>
    <cfRule type="cellIs" dxfId="11465" priority="3583" operator="equal">
      <formula>205</formula>
    </cfRule>
    <cfRule type="cellIs" dxfId="11464" priority="3584" operator="equal">
      <formula>206</formula>
    </cfRule>
    <cfRule type="cellIs" dxfId="11463" priority="3585" operator="equal">
      <formula>207</formula>
    </cfRule>
    <cfRule type="cellIs" dxfId="11462" priority="3586" operator="equal">
      <formula>208</formula>
    </cfRule>
    <cfRule type="cellIs" dxfId="11461" priority="3587" operator="equal">
      <formula>603</formula>
    </cfRule>
    <cfRule type="cellIs" dxfId="11460" priority="3588" operator="equal">
      <formula>602</formula>
    </cfRule>
    <cfRule type="cellIs" dxfId="11459" priority="3589" operator="equal">
      <formula>601</formula>
    </cfRule>
  </conditionalFormatting>
  <conditionalFormatting sqref="P12:T13">
    <cfRule type="cellIs" dxfId="11458" priority="3570" operator="equal">
      <formula>202</formula>
    </cfRule>
    <cfRule type="cellIs" dxfId="11457" priority="3571" operator="equal">
      <formula>203</formula>
    </cfRule>
    <cfRule type="cellIs" dxfId="11456" priority="3572" operator="equal">
      <formula>204</formula>
    </cfRule>
    <cfRule type="cellIs" dxfId="11455" priority="3573" operator="equal">
      <formula>205</formula>
    </cfRule>
    <cfRule type="cellIs" dxfId="11454" priority="3574" operator="equal">
      <formula>206</formula>
    </cfRule>
    <cfRule type="cellIs" dxfId="11453" priority="3575" operator="equal">
      <formula>207</formula>
    </cfRule>
    <cfRule type="cellIs" dxfId="11452" priority="3576" operator="equal">
      <formula>208</formula>
    </cfRule>
    <cfRule type="cellIs" dxfId="11451" priority="3577" operator="equal">
      <formula>603</formula>
    </cfRule>
    <cfRule type="cellIs" dxfId="11450" priority="3578" operator="equal">
      <formula>602</formula>
    </cfRule>
    <cfRule type="cellIs" dxfId="11449" priority="3579" operator="equal">
      <formula>601</formula>
    </cfRule>
  </conditionalFormatting>
  <conditionalFormatting sqref="V12:AA13">
    <cfRule type="cellIs" dxfId="11448" priority="3560" operator="equal">
      <formula>202</formula>
    </cfRule>
    <cfRule type="cellIs" dxfId="11447" priority="3561" operator="equal">
      <formula>203</formula>
    </cfRule>
    <cfRule type="cellIs" dxfId="11446" priority="3562" operator="equal">
      <formula>204</formula>
    </cfRule>
    <cfRule type="cellIs" dxfId="11445" priority="3563" operator="equal">
      <formula>205</formula>
    </cfRule>
    <cfRule type="cellIs" dxfId="11444" priority="3564" operator="equal">
      <formula>206</formula>
    </cfRule>
    <cfRule type="cellIs" dxfId="11443" priority="3565" operator="equal">
      <formula>207</formula>
    </cfRule>
    <cfRule type="cellIs" dxfId="11442" priority="3566" operator="equal">
      <formula>208</formula>
    </cfRule>
    <cfRule type="cellIs" dxfId="11441" priority="3567" operator="equal">
      <formula>603</formula>
    </cfRule>
    <cfRule type="cellIs" dxfId="11440" priority="3568" operator="equal">
      <formula>602</formula>
    </cfRule>
    <cfRule type="cellIs" dxfId="11439" priority="3569" operator="equal">
      <formula>601</formula>
    </cfRule>
  </conditionalFormatting>
  <conditionalFormatting sqref="S21:T22">
    <cfRule type="cellIs" dxfId="11438" priority="3550" operator="equal">
      <formula>202</formula>
    </cfRule>
    <cfRule type="cellIs" dxfId="11437" priority="3551" operator="equal">
      <formula>203</formula>
    </cfRule>
    <cfRule type="cellIs" dxfId="11436" priority="3552" operator="equal">
      <formula>204</formula>
    </cfRule>
    <cfRule type="cellIs" dxfId="11435" priority="3553" operator="equal">
      <formula>205</formula>
    </cfRule>
    <cfRule type="cellIs" dxfId="11434" priority="3554" operator="equal">
      <formula>206</formula>
    </cfRule>
    <cfRule type="cellIs" dxfId="11433" priority="3555" operator="equal">
      <formula>207</formula>
    </cfRule>
    <cfRule type="cellIs" dxfId="11432" priority="3556" operator="equal">
      <formula>208</formula>
    </cfRule>
    <cfRule type="cellIs" dxfId="11431" priority="3557" operator="equal">
      <formula>603</formula>
    </cfRule>
    <cfRule type="cellIs" dxfId="11430" priority="3558" operator="equal">
      <formula>602</formula>
    </cfRule>
    <cfRule type="cellIs" dxfId="11429" priority="3559" operator="equal">
      <formula>601</formula>
    </cfRule>
  </conditionalFormatting>
  <conditionalFormatting sqref="P21:Q22">
    <cfRule type="cellIs" dxfId="11428" priority="3540" operator="equal">
      <formula>202</formula>
    </cfRule>
    <cfRule type="cellIs" dxfId="11427" priority="3541" operator="equal">
      <formula>203</formula>
    </cfRule>
    <cfRule type="cellIs" dxfId="11426" priority="3542" operator="equal">
      <formula>204</formula>
    </cfRule>
    <cfRule type="cellIs" dxfId="11425" priority="3543" operator="equal">
      <formula>205</formula>
    </cfRule>
    <cfRule type="cellIs" dxfId="11424" priority="3544" operator="equal">
      <formula>206</formula>
    </cfRule>
    <cfRule type="cellIs" dxfId="11423" priority="3545" operator="equal">
      <formula>207</formula>
    </cfRule>
    <cfRule type="cellIs" dxfId="11422" priority="3546" operator="equal">
      <formula>208</formula>
    </cfRule>
    <cfRule type="cellIs" dxfId="11421" priority="3547" operator="equal">
      <formula>603</formula>
    </cfRule>
    <cfRule type="cellIs" dxfId="11420" priority="3548" operator="equal">
      <formula>602</formula>
    </cfRule>
    <cfRule type="cellIs" dxfId="11419" priority="3549" operator="equal">
      <formula>601</formula>
    </cfRule>
  </conditionalFormatting>
  <conditionalFormatting sqref="S15:T16">
    <cfRule type="cellIs" dxfId="11418" priority="3530" operator="equal">
      <formula>202</formula>
    </cfRule>
    <cfRule type="cellIs" dxfId="11417" priority="3531" operator="equal">
      <formula>203</formula>
    </cfRule>
    <cfRule type="cellIs" dxfId="11416" priority="3532" operator="equal">
      <formula>204</formula>
    </cfRule>
    <cfRule type="cellIs" dxfId="11415" priority="3533" operator="equal">
      <formula>205</formula>
    </cfRule>
    <cfRule type="cellIs" dxfId="11414" priority="3534" operator="equal">
      <formula>206</formula>
    </cfRule>
    <cfRule type="cellIs" dxfId="11413" priority="3535" operator="equal">
      <formula>207</formula>
    </cfRule>
    <cfRule type="cellIs" dxfId="11412" priority="3536" operator="equal">
      <formula>208</formula>
    </cfRule>
    <cfRule type="cellIs" dxfId="11411" priority="3537" operator="equal">
      <formula>603</formula>
    </cfRule>
    <cfRule type="cellIs" dxfId="11410" priority="3538" operator="equal">
      <formula>602</formula>
    </cfRule>
    <cfRule type="cellIs" dxfId="11409" priority="3539" operator="equal">
      <formula>601</formula>
    </cfRule>
  </conditionalFormatting>
  <conditionalFormatting sqref="S15:T16">
    <cfRule type="cellIs" dxfId="11408" priority="3520" operator="equal">
      <formula>509</formula>
    </cfRule>
    <cfRule type="cellIs" dxfId="11407" priority="3521" operator="equal">
      <formula>609</formula>
    </cfRule>
    <cfRule type="cellIs" dxfId="11406" priority="3522" operator="equal">
      <formula>608</formula>
    </cfRule>
    <cfRule type="cellIs" dxfId="11405" priority="3523" operator="equal">
      <formula>607</formula>
    </cfRule>
    <cfRule type="cellIs" dxfId="11404" priority="3524" operator="equal">
      <formula>606</formula>
    </cfRule>
    <cfRule type="cellIs" dxfId="11403" priority="3525" operator="equal">
      <formula>605</formula>
    </cfRule>
    <cfRule type="cellIs" dxfId="11402" priority="3526" operator="equal">
      <formula>604</formula>
    </cfRule>
    <cfRule type="cellIs" dxfId="11401" priority="3527" operator="equal">
      <formula>603</formula>
    </cfRule>
    <cfRule type="cellIs" dxfId="11400" priority="3528" operator="equal">
      <formula>602</formula>
    </cfRule>
    <cfRule type="cellIs" dxfId="11399" priority="3529" operator="equal">
      <formula>601</formula>
    </cfRule>
  </conditionalFormatting>
  <conditionalFormatting sqref="P15:Q16">
    <cfRule type="cellIs" dxfId="11398" priority="3510" operator="equal">
      <formula>202</formula>
    </cfRule>
    <cfRule type="cellIs" dxfId="11397" priority="3511" operator="equal">
      <formula>203</formula>
    </cfRule>
    <cfRule type="cellIs" dxfId="11396" priority="3512" operator="equal">
      <formula>204</formula>
    </cfRule>
    <cfRule type="cellIs" dxfId="11395" priority="3513" operator="equal">
      <formula>205</formula>
    </cfRule>
    <cfRule type="cellIs" dxfId="11394" priority="3514" operator="equal">
      <formula>206</formula>
    </cfRule>
    <cfRule type="cellIs" dxfId="11393" priority="3515" operator="equal">
      <formula>207</formula>
    </cfRule>
    <cfRule type="cellIs" dxfId="11392" priority="3516" operator="equal">
      <formula>208</formula>
    </cfRule>
    <cfRule type="cellIs" dxfId="11391" priority="3517" operator="equal">
      <formula>603</formula>
    </cfRule>
    <cfRule type="cellIs" dxfId="11390" priority="3518" operator="equal">
      <formula>602</formula>
    </cfRule>
    <cfRule type="cellIs" dxfId="11389" priority="3519" operator="equal">
      <formula>601</formula>
    </cfRule>
  </conditionalFormatting>
  <conditionalFormatting sqref="P15:Q16">
    <cfRule type="cellIs" dxfId="11388" priority="3500" operator="equal">
      <formula>509</formula>
    </cfRule>
    <cfRule type="cellIs" dxfId="11387" priority="3501" operator="equal">
      <formula>609</formula>
    </cfRule>
    <cfRule type="cellIs" dxfId="11386" priority="3502" operator="equal">
      <formula>608</formula>
    </cfRule>
    <cfRule type="cellIs" dxfId="11385" priority="3503" operator="equal">
      <formula>607</formula>
    </cfRule>
    <cfRule type="cellIs" dxfId="11384" priority="3504" operator="equal">
      <formula>606</formula>
    </cfRule>
    <cfRule type="cellIs" dxfId="11383" priority="3505" operator="equal">
      <formula>605</formula>
    </cfRule>
    <cfRule type="cellIs" dxfId="11382" priority="3506" operator="equal">
      <formula>604</formula>
    </cfRule>
    <cfRule type="cellIs" dxfId="11381" priority="3507" operator="equal">
      <formula>603</formula>
    </cfRule>
    <cfRule type="cellIs" dxfId="11380" priority="3508" operator="equal">
      <formula>602</formula>
    </cfRule>
    <cfRule type="cellIs" dxfId="11379" priority="3509" operator="equal">
      <formula>601</formula>
    </cfRule>
  </conditionalFormatting>
  <conditionalFormatting sqref="P12:Q13">
    <cfRule type="cellIs" dxfId="11378" priority="3490" operator="equal">
      <formula>202</formula>
    </cfRule>
    <cfRule type="cellIs" dxfId="11377" priority="3491" operator="equal">
      <formula>203</formula>
    </cfRule>
    <cfRule type="cellIs" dxfId="11376" priority="3492" operator="equal">
      <formula>204</formula>
    </cfRule>
    <cfRule type="cellIs" dxfId="11375" priority="3493" operator="equal">
      <formula>205</formula>
    </cfRule>
    <cfRule type="cellIs" dxfId="11374" priority="3494" operator="equal">
      <formula>206</formula>
    </cfRule>
    <cfRule type="cellIs" dxfId="11373" priority="3495" operator="equal">
      <formula>207</formula>
    </cfRule>
    <cfRule type="cellIs" dxfId="11372" priority="3496" operator="equal">
      <formula>208</formula>
    </cfRule>
    <cfRule type="cellIs" dxfId="11371" priority="3497" operator="equal">
      <formula>603</formula>
    </cfRule>
    <cfRule type="cellIs" dxfId="11370" priority="3498" operator="equal">
      <formula>602</formula>
    </cfRule>
    <cfRule type="cellIs" dxfId="11369" priority="3499" operator="equal">
      <formula>601</formula>
    </cfRule>
  </conditionalFormatting>
  <conditionalFormatting sqref="P12:Q13">
    <cfRule type="cellIs" dxfId="11368" priority="3480" operator="equal">
      <formula>509</formula>
    </cfRule>
    <cfRule type="cellIs" dxfId="11367" priority="3481" operator="equal">
      <formula>609</formula>
    </cfRule>
    <cfRule type="cellIs" dxfId="11366" priority="3482" operator="equal">
      <formula>608</formula>
    </cfRule>
    <cfRule type="cellIs" dxfId="11365" priority="3483" operator="equal">
      <formula>607</formula>
    </cfRule>
    <cfRule type="cellIs" dxfId="11364" priority="3484" operator="equal">
      <formula>606</formula>
    </cfRule>
    <cfRule type="cellIs" dxfId="11363" priority="3485" operator="equal">
      <formula>605</formula>
    </cfRule>
    <cfRule type="cellIs" dxfId="11362" priority="3486" operator="equal">
      <formula>604</formula>
    </cfRule>
    <cfRule type="cellIs" dxfId="11361" priority="3487" operator="equal">
      <formula>603</formula>
    </cfRule>
    <cfRule type="cellIs" dxfId="11360" priority="3488" operator="equal">
      <formula>602</formula>
    </cfRule>
    <cfRule type="cellIs" dxfId="11359" priority="3489" operator="equal">
      <formula>601</formula>
    </cfRule>
  </conditionalFormatting>
  <conditionalFormatting sqref="S12:T13">
    <cfRule type="cellIs" dxfId="11358" priority="3470" operator="equal">
      <formula>202</formula>
    </cfRule>
    <cfRule type="cellIs" dxfId="11357" priority="3471" operator="equal">
      <formula>203</formula>
    </cfRule>
    <cfRule type="cellIs" dxfId="11356" priority="3472" operator="equal">
      <formula>204</formula>
    </cfRule>
    <cfRule type="cellIs" dxfId="11355" priority="3473" operator="equal">
      <formula>205</formula>
    </cfRule>
    <cfRule type="cellIs" dxfId="11354" priority="3474" operator="equal">
      <formula>206</formula>
    </cfRule>
    <cfRule type="cellIs" dxfId="11353" priority="3475" operator="equal">
      <formula>207</formula>
    </cfRule>
    <cfRule type="cellIs" dxfId="11352" priority="3476" operator="equal">
      <formula>208</formula>
    </cfRule>
    <cfRule type="cellIs" dxfId="11351" priority="3477" operator="equal">
      <formula>603</formula>
    </cfRule>
    <cfRule type="cellIs" dxfId="11350" priority="3478" operator="equal">
      <formula>602</formula>
    </cfRule>
    <cfRule type="cellIs" dxfId="11349" priority="3479" operator="equal">
      <formula>601</formula>
    </cfRule>
  </conditionalFormatting>
  <conditionalFormatting sqref="S12:T13">
    <cfRule type="cellIs" dxfId="11348" priority="3460" operator="equal">
      <formula>509</formula>
    </cfRule>
    <cfRule type="cellIs" dxfId="11347" priority="3461" operator="equal">
      <formula>609</formula>
    </cfRule>
    <cfRule type="cellIs" dxfId="11346" priority="3462" operator="equal">
      <formula>608</formula>
    </cfRule>
    <cfRule type="cellIs" dxfId="11345" priority="3463" operator="equal">
      <formula>607</formula>
    </cfRule>
    <cfRule type="cellIs" dxfId="11344" priority="3464" operator="equal">
      <formula>606</formula>
    </cfRule>
    <cfRule type="cellIs" dxfId="11343" priority="3465" operator="equal">
      <formula>605</formula>
    </cfRule>
    <cfRule type="cellIs" dxfId="11342" priority="3466" operator="equal">
      <formula>604</formula>
    </cfRule>
    <cfRule type="cellIs" dxfId="11341" priority="3467" operator="equal">
      <formula>603</formula>
    </cfRule>
    <cfRule type="cellIs" dxfId="11340" priority="3468" operator="equal">
      <formula>602</formula>
    </cfRule>
    <cfRule type="cellIs" dxfId="11339" priority="3469" operator="equal">
      <formula>601</formula>
    </cfRule>
  </conditionalFormatting>
  <conditionalFormatting sqref="S9:T10">
    <cfRule type="cellIs" dxfId="11338" priority="3450" operator="equal">
      <formula>509</formula>
    </cfRule>
    <cfRule type="cellIs" dxfId="11337" priority="3451" operator="equal">
      <formula>609</formula>
    </cfRule>
    <cfRule type="cellIs" dxfId="11336" priority="3452" operator="equal">
      <formula>608</formula>
    </cfRule>
    <cfRule type="cellIs" dxfId="11335" priority="3453" operator="equal">
      <formula>607</formula>
    </cfRule>
    <cfRule type="cellIs" dxfId="11334" priority="3454" operator="equal">
      <formula>606</formula>
    </cfRule>
    <cfRule type="cellIs" dxfId="11333" priority="3455" operator="equal">
      <formula>605</formula>
    </cfRule>
    <cfRule type="cellIs" dxfId="11332" priority="3456" operator="equal">
      <formula>604</formula>
    </cfRule>
    <cfRule type="cellIs" dxfId="11331" priority="3457" operator="equal">
      <formula>603</formula>
    </cfRule>
    <cfRule type="cellIs" dxfId="11330" priority="3458" operator="equal">
      <formula>602</formula>
    </cfRule>
    <cfRule type="cellIs" dxfId="11329" priority="3459" operator="equal">
      <formula>601</formula>
    </cfRule>
  </conditionalFormatting>
  <conditionalFormatting sqref="P9:Q10">
    <cfRule type="cellIs" dxfId="11328" priority="3440" operator="equal">
      <formula>509</formula>
    </cfRule>
    <cfRule type="cellIs" dxfId="11327" priority="3441" operator="equal">
      <formula>609</formula>
    </cfRule>
    <cfRule type="cellIs" dxfId="11326" priority="3442" operator="equal">
      <formula>608</formula>
    </cfRule>
    <cfRule type="cellIs" dxfId="11325" priority="3443" operator="equal">
      <formula>607</formula>
    </cfRule>
    <cfRule type="cellIs" dxfId="11324" priority="3444" operator="equal">
      <formula>606</formula>
    </cfRule>
    <cfRule type="cellIs" dxfId="11323" priority="3445" operator="equal">
      <formula>605</formula>
    </cfRule>
    <cfRule type="cellIs" dxfId="11322" priority="3446" operator="equal">
      <formula>604</formula>
    </cfRule>
    <cfRule type="cellIs" dxfId="11321" priority="3447" operator="equal">
      <formula>603</formula>
    </cfRule>
    <cfRule type="cellIs" dxfId="11320" priority="3448" operator="equal">
      <formula>602</formula>
    </cfRule>
    <cfRule type="cellIs" dxfId="11319" priority="3449" operator="equal">
      <formula>601</formula>
    </cfRule>
  </conditionalFormatting>
  <conditionalFormatting sqref="P6:Q7">
    <cfRule type="cellIs" dxfId="11318" priority="3430" operator="equal">
      <formula>509</formula>
    </cfRule>
    <cfRule type="cellIs" dxfId="11317" priority="3431" operator="equal">
      <formula>609</formula>
    </cfRule>
    <cfRule type="cellIs" dxfId="11316" priority="3432" operator="equal">
      <formula>608</formula>
    </cfRule>
    <cfRule type="cellIs" dxfId="11315" priority="3433" operator="equal">
      <formula>607</formula>
    </cfRule>
    <cfRule type="cellIs" dxfId="11314" priority="3434" operator="equal">
      <formula>606</formula>
    </cfRule>
    <cfRule type="cellIs" dxfId="11313" priority="3435" operator="equal">
      <formula>605</formula>
    </cfRule>
    <cfRule type="cellIs" dxfId="11312" priority="3436" operator="equal">
      <formula>604</formula>
    </cfRule>
    <cfRule type="cellIs" dxfId="11311" priority="3437" operator="equal">
      <formula>603</formula>
    </cfRule>
    <cfRule type="cellIs" dxfId="11310" priority="3438" operator="equal">
      <formula>602</formula>
    </cfRule>
    <cfRule type="cellIs" dxfId="11309" priority="3439" operator="equal">
      <formula>601</formula>
    </cfRule>
  </conditionalFormatting>
  <conditionalFormatting sqref="S6:T7">
    <cfRule type="cellIs" dxfId="11308" priority="3420" operator="equal">
      <formula>509</formula>
    </cfRule>
    <cfRule type="cellIs" dxfId="11307" priority="3421" operator="equal">
      <formula>609</formula>
    </cfRule>
    <cfRule type="cellIs" dxfId="11306" priority="3422" operator="equal">
      <formula>608</formula>
    </cfRule>
    <cfRule type="cellIs" dxfId="11305" priority="3423" operator="equal">
      <formula>607</formula>
    </cfRule>
    <cfRule type="cellIs" dxfId="11304" priority="3424" operator="equal">
      <formula>606</formula>
    </cfRule>
    <cfRule type="cellIs" dxfId="11303" priority="3425" operator="equal">
      <formula>605</formula>
    </cfRule>
    <cfRule type="cellIs" dxfId="11302" priority="3426" operator="equal">
      <formula>604</formula>
    </cfRule>
    <cfRule type="cellIs" dxfId="11301" priority="3427" operator="equal">
      <formula>603</formula>
    </cfRule>
    <cfRule type="cellIs" dxfId="11300" priority="3428" operator="equal">
      <formula>602</formula>
    </cfRule>
    <cfRule type="cellIs" dxfId="11299" priority="3429" operator="equal">
      <formula>601</formula>
    </cfRule>
  </conditionalFormatting>
  <conditionalFormatting sqref="S3:T4">
    <cfRule type="cellIs" dxfId="11298" priority="3410" operator="equal">
      <formula>509</formula>
    </cfRule>
    <cfRule type="cellIs" dxfId="11297" priority="3411" operator="equal">
      <formula>609</formula>
    </cfRule>
    <cfRule type="cellIs" dxfId="11296" priority="3412" operator="equal">
      <formula>608</formula>
    </cfRule>
    <cfRule type="cellIs" dxfId="11295" priority="3413" operator="equal">
      <formula>607</formula>
    </cfRule>
    <cfRule type="cellIs" dxfId="11294" priority="3414" operator="equal">
      <formula>606</formula>
    </cfRule>
    <cfRule type="cellIs" dxfId="11293" priority="3415" operator="equal">
      <formula>605</formula>
    </cfRule>
    <cfRule type="cellIs" dxfId="11292" priority="3416" operator="equal">
      <formula>604</formula>
    </cfRule>
    <cfRule type="cellIs" dxfId="11291" priority="3417" operator="equal">
      <formula>603</formula>
    </cfRule>
    <cfRule type="cellIs" dxfId="11290" priority="3418" operator="equal">
      <formula>602</formula>
    </cfRule>
    <cfRule type="cellIs" dxfId="11289" priority="3419" operator="equal">
      <formula>601</formula>
    </cfRule>
  </conditionalFormatting>
  <conditionalFormatting sqref="P3:Q4">
    <cfRule type="cellIs" dxfId="11288" priority="3400" operator="equal">
      <formula>509</formula>
    </cfRule>
    <cfRule type="cellIs" dxfId="11287" priority="3401" operator="equal">
      <formula>609</formula>
    </cfRule>
    <cfRule type="cellIs" dxfId="11286" priority="3402" operator="equal">
      <formula>608</formula>
    </cfRule>
    <cfRule type="cellIs" dxfId="11285" priority="3403" operator="equal">
      <formula>607</formula>
    </cfRule>
    <cfRule type="cellIs" dxfId="11284" priority="3404" operator="equal">
      <formula>606</formula>
    </cfRule>
    <cfRule type="cellIs" dxfId="11283" priority="3405" operator="equal">
      <formula>605</formula>
    </cfRule>
    <cfRule type="cellIs" dxfId="11282" priority="3406" operator="equal">
      <formula>604</formula>
    </cfRule>
    <cfRule type="cellIs" dxfId="11281" priority="3407" operator="equal">
      <formula>603</formula>
    </cfRule>
    <cfRule type="cellIs" dxfId="11280" priority="3408" operator="equal">
      <formula>602</formula>
    </cfRule>
    <cfRule type="cellIs" dxfId="11279" priority="3409" operator="equal">
      <formula>601</formula>
    </cfRule>
  </conditionalFormatting>
  <conditionalFormatting sqref="V12:W13">
    <cfRule type="cellIs" dxfId="11278" priority="3390" operator="equal">
      <formula>202</formula>
    </cfRule>
    <cfRule type="cellIs" dxfId="11277" priority="3391" operator="equal">
      <formula>203</formula>
    </cfRule>
    <cfRule type="cellIs" dxfId="11276" priority="3392" operator="equal">
      <formula>204</formula>
    </cfRule>
    <cfRule type="cellIs" dxfId="11275" priority="3393" operator="equal">
      <formula>205</formula>
    </cfRule>
    <cfRule type="cellIs" dxfId="11274" priority="3394" operator="equal">
      <formula>206</formula>
    </cfRule>
    <cfRule type="cellIs" dxfId="11273" priority="3395" operator="equal">
      <formula>207</formula>
    </cfRule>
    <cfRule type="cellIs" dxfId="11272" priority="3396" operator="equal">
      <formula>208</formula>
    </cfRule>
    <cfRule type="cellIs" dxfId="11271" priority="3397" operator="equal">
      <formula>603</formula>
    </cfRule>
    <cfRule type="cellIs" dxfId="11270" priority="3398" operator="equal">
      <formula>602</formula>
    </cfRule>
    <cfRule type="cellIs" dxfId="11269" priority="3399" operator="equal">
      <formula>601</formula>
    </cfRule>
  </conditionalFormatting>
  <conditionalFormatting sqref="Y12:AA13">
    <cfRule type="cellIs" dxfId="11268" priority="3380" operator="equal">
      <formula>202</formula>
    </cfRule>
    <cfRule type="cellIs" dxfId="11267" priority="3381" operator="equal">
      <formula>203</formula>
    </cfRule>
    <cfRule type="cellIs" dxfId="11266" priority="3382" operator="equal">
      <formula>204</formula>
    </cfRule>
    <cfRule type="cellIs" dxfId="11265" priority="3383" operator="equal">
      <formula>205</formula>
    </cfRule>
    <cfRule type="cellIs" dxfId="11264" priority="3384" operator="equal">
      <formula>206</formula>
    </cfRule>
    <cfRule type="cellIs" dxfId="11263" priority="3385" operator="equal">
      <formula>207</formula>
    </cfRule>
    <cfRule type="cellIs" dxfId="11262" priority="3386" operator="equal">
      <formula>208</formula>
    </cfRule>
    <cfRule type="cellIs" dxfId="11261" priority="3387" operator="equal">
      <formula>603</formula>
    </cfRule>
    <cfRule type="cellIs" dxfId="11260" priority="3388" operator="equal">
      <formula>602</formula>
    </cfRule>
    <cfRule type="cellIs" dxfId="11259" priority="3389" operator="equal">
      <formula>601</formula>
    </cfRule>
  </conditionalFormatting>
  <conditionalFormatting sqref="V15:W16">
    <cfRule type="cellIs" dxfId="11258" priority="3370" operator="equal">
      <formula>202</formula>
    </cfRule>
    <cfRule type="cellIs" dxfId="11257" priority="3371" operator="equal">
      <formula>203</formula>
    </cfRule>
    <cfRule type="cellIs" dxfId="11256" priority="3372" operator="equal">
      <formula>204</formula>
    </cfRule>
    <cfRule type="cellIs" dxfId="11255" priority="3373" operator="equal">
      <formula>205</formula>
    </cfRule>
    <cfRule type="cellIs" dxfId="11254" priority="3374" operator="equal">
      <formula>206</formula>
    </cfRule>
    <cfRule type="cellIs" dxfId="11253" priority="3375" operator="equal">
      <formula>207</formula>
    </cfRule>
    <cfRule type="cellIs" dxfId="11252" priority="3376" operator="equal">
      <formula>208</formula>
    </cfRule>
    <cfRule type="cellIs" dxfId="11251" priority="3377" operator="equal">
      <formula>603</formula>
    </cfRule>
    <cfRule type="cellIs" dxfId="11250" priority="3378" operator="equal">
      <formula>602</formula>
    </cfRule>
    <cfRule type="cellIs" dxfId="11249" priority="3379" operator="equal">
      <formula>601</formula>
    </cfRule>
  </conditionalFormatting>
  <conditionalFormatting sqref="Y15:AA16">
    <cfRule type="cellIs" dxfId="11248" priority="3360" operator="equal">
      <formula>202</formula>
    </cfRule>
    <cfRule type="cellIs" dxfId="11247" priority="3361" operator="equal">
      <formula>203</formula>
    </cfRule>
    <cfRule type="cellIs" dxfId="11246" priority="3362" operator="equal">
      <formula>204</formula>
    </cfRule>
    <cfRule type="cellIs" dxfId="11245" priority="3363" operator="equal">
      <formula>205</formula>
    </cfRule>
    <cfRule type="cellIs" dxfId="11244" priority="3364" operator="equal">
      <formula>206</formula>
    </cfRule>
    <cfRule type="cellIs" dxfId="11243" priority="3365" operator="equal">
      <formula>207</formula>
    </cfRule>
    <cfRule type="cellIs" dxfId="11242" priority="3366" operator="equal">
      <formula>208</formula>
    </cfRule>
    <cfRule type="cellIs" dxfId="11241" priority="3367" operator="equal">
      <formula>603</formula>
    </cfRule>
    <cfRule type="cellIs" dxfId="11240" priority="3368" operator="equal">
      <formula>602</formula>
    </cfRule>
    <cfRule type="cellIs" dxfId="11239" priority="3369" operator="equal">
      <formula>601</formula>
    </cfRule>
  </conditionalFormatting>
  <conditionalFormatting sqref="V21:W22">
    <cfRule type="cellIs" dxfId="11238" priority="3350" operator="equal">
      <formula>509</formula>
    </cfRule>
    <cfRule type="cellIs" dxfId="11237" priority="3351" operator="equal">
      <formula>609</formula>
    </cfRule>
    <cfRule type="cellIs" dxfId="11236" priority="3352" operator="equal">
      <formula>608</formula>
    </cfRule>
    <cfRule type="cellIs" dxfId="11235" priority="3353" operator="equal">
      <formula>607</formula>
    </cfRule>
    <cfRule type="cellIs" dxfId="11234" priority="3354" operator="equal">
      <formula>606</formula>
    </cfRule>
    <cfRule type="cellIs" dxfId="11233" priority="3355" operator="equal">
      <formula>605</formula>
    </cfRule>
    <cfRule type="cellIs" dxfId="11232" priority="3356" operator="equal">
      <formula>604</formula>
    </cfRule>
    <cfRule type="cellIs" dxfId="11231" priority="3357" operator="equal">
      <formula>603</formula>
    </cfRule>
    <cfRule type="cellIs" dxfId="11230" priority="3358" operator="equal">
      <formula>602</formula>
    </cfRule>
    <cfRule type="cellIs" dxfId="11229" priority="3359" operator="equal">
      <formula>601</formula>
    </cfRule>
  </conditionalFormatting>
  <conditionalFormatting sqref="Y21:AA22">
    <cfRule type="cellIs" dxfId="11228" priority="3340" operator="equal">
      <formula>509</formula>
    </cfRule>
    <cfRule type="cellIs" dxfId="11227" priority="3341" operator="equal">
      <formula>609</formula>
    </cfRule>
    <cfRule type="cellIs" dxfId="11226" priority="3342" operator="equal">
      <formula>608</formula>
    </cfRule>
    <cfRule type="cellIs" dxfId="11225" priority="3343" operator="equal">
      <formula>607</formula>
    </cfRule>
    <cfRule type="cellIs" dxfId="11224" priority="3344" operator="equal">
      <formula>606</formula>
    </cfRule>
    <cfRule type="cellIs" dxfId="11223" priority="3345" operator="equal">
      <formula>605</formula>
    </cfRule>
    <cfRule type="cellIs" dxfId="11222" priority="3346" operator="equal">
      <formula>604</formula>
    </cfRule>
    <cfRule type="cellIs" dxfId="11221" priority="3347" operator="equal">
      <formula>603</formula>
    </cfRule>
    <cfRule type="cellIs" dxfId="11220" priority="3348" operator="equal">
      <formula>602</formula>
    </cfRule>
    <cfRule type="cellIs" dxfId="11219" priority="3349" operator="equal">
      <formula>601</formula>
    </cfRule>
  </conditionalFormatting>
  <conditionalFormatting sqref="Y24:AA25">
    <cfRule type="cellIs" dxfId="11218" priority="3330" operator="equal">
      <formula>509</formula>
    </cfRule>
    <cfRule type="cellIs" dxfId="11217" priority="3331" operator="equal">
      <formula>609</formula>
    </cfRule>
    <cfRule type="cellIs" dxfId="11216" priority="3332" operator="equal">
      <formula>608</formula>
    </cfRule>
    <cfRule type="cellIs" dxfId="11215" priority="3333" operator="equal">
      <formula>607</formula>
    </cfRule>
    <cfRule type="cellIs" dxfId="11214" priority="3334" operator="equal">
      <formula>606</formula>
    </cfRule>
    <cfRule type="cellIs" dxfId="11213" priority="3335" operator="equal">
      <formula>605</formula>
    </cfRule>
    <cfRule type="cellIs" dxfId="11212" priority="3336" operator="equal">
      <formula>604</formula>
    </cfRule>
    <cfRule type="cellIs" dxfId="11211" priority="3337" operator="equal">
      <formula>603</formula>
    </cfRule>
    <cfRule type="cellIs" dxfId="11210" priority="3338" operator="equal">
      <formula>602</formula>
    </cfRule>
    <cfRule type="cellIs" dxfId="11209" priority="3339" operator="equal">
      <formula>601</formula>
    </cfRule>
  </conditionalFormatting>
  <conditionalFormatting sqref="V24:W25">
    <cfRule type="cellIs" dxfId="11208" priority="3320" operator="equal">
      <formula>509</formula>
    </cfRule>
    <cfRule type="cellIs" dxfId="11207" priority="3321" operator="equal">
      <formula>609</formula>
    </cfRule>
    <cfRule type="cellIs" dxfId="11206" priority="3322" operator="equal">
      <formula>608</formula>
    </cfRule>
    <cfRule type="cellIs" dxfId="11205" priority="3323" operator="equal">
      <formula>607</formula>
    </cfRule>
    <cfRule type="cellIs" dxfId="11204" priority="3324" operator="equal">
      <formula>606</formula>
    </cfRule>
    <cfRule type="cellIs" dxfId="11203" priority="3325" operator="equal">
      <formula>605</formula>
    </cfRule>
    <cfRule type="cellIs" dxfId="11202" priority="3326" operator="equal">
      <formula>604</formula>
    </cfRule>
    <cfRule type="cellIs" dxfId="11201" priority="3327" operator="equal">
      <formula>603</formula>
    </cfRule>
    <cfRule type="cellIs" dxfId="11200" priority="3328" operator="equal">
      <formula>602</formula>
    </cfRule>
    <cfRule type="cellIs" dxfId="11199" priority="3329" operator="equal">
      <formula>601</formula>
    </cfRule>
  </conditionalFormatting>
  <conditionalFormatting sqref="V27:W28">
    <cfRule type="cellIs" dxfId="11198" priority="3310" operator="equal">
      <formula>509</formula>
    </cfRule>
    <cfRule type="cellIs" dxfId="11197" priority="3311" operator="equal">
      <formula>609</formula>
    </cfRule>
    <cfRule type="cellIs" dxfId="11196" priority="3312" operator="equal">
      <formula>608</formula>
    </cfRule>
    <cfRule type="cellIs" dxfId="11195" priority="3313" operator="equal">
      <formula>607</formula>
    </cfRule>
    <cfRule type="cellIs" dxfId="11194" priority="3314" operator="equal">
      <formula>606</formula>
    </cfRule>
    <cfRule type="cellIs" dxfId="11193" priority="3315" operator="equal">
      <formula>605</formula>
    </cfRule>
    <cfRule type="cellIs" dxfId="11192" priority="3316" operator="equal">
      <formula>604</formula>
    </cfRule>
    <cfRule type="cellIs" dxfId="11191" priority="3317" operator="equal">
      <formula>603</formula>
    </cfRule>
    <cfRule type="cellIs" dxfId="11190" priority="3318" operator="equal">
      <formula>602</formula>
    </cfRule>
    <cfRule type="cellIs" dxfId="11189" priority="3319" operator="equal">
      <formula>601</formula>
    </cfRule>
  </conditionalFormatting>
  <conditionalFormatting sqref="Y27:AA28">
    <cfRule type="cellIs" dxfId="11188" priority="3300" operator="equal">
      <formula>509</formula>
    </cfRule>
    <cfRule type="cellIs" dxfId="11187" priority="3301" operator="equal">
      <formula>609</formula>
    </cfRule>
    <cfRule type="cellIs" dxfId="11186" priority="3302" operator="equal">
      <formula>608</formula>
    </cfRule>
    <cfRule type="cellIs" dxfId="11185" priority="3303" operator="equal">
      <formula>607</formula>
    </cfRule>
    <cfRule type="cellIs" dxfId="11184" priority="3304" operator="equal">
      <formula>606</formula>
    </cfRule>
    <cfRule type="cellIs" dxfId="11183" priority="3305" operator="equal">
      <formula>605</formula>
    </cfRule>
    <cfRule type="cellIs" dxfId="11182" priority="3306" operator="equal">
      <formula>604</formula>
    </cfRule>
    <cfRule type="cellIs" dxfId="11181" priority="3307" operator="equal">
      <formula>603</formula>
    </cfRule>
    <cfRule type="cellIs" dxfId="11180" priority="3308" operator="equal">
      <formula>602</formula>
    </cfRule>
    <cfRule type="cellIs" dxfId="11179" priority="3309" operator="equal">
      <formula>601</formula>
    </cfRule>
  </conditionalFormatting>
  <conditionalFormatting sqref="V24:W25">
    <cfRule type="cellIs" dxfId="11178" priority="3290" operator="equal">
      <formula>509</formula>
    </cfRule>
    <cfRule type="cellIs" dxfId="11177" priority="3291" operator="equal">
      <formula>609</formula>
    </cfRule>
    <cfRule type="cellIs" dxfId="11176" priority="3292" operator="equal">
      <formula>608</formula>
    </cfRule>
    <cfRule type="cellIs" dxfId="11175" priority="3293" operator="equal">
      <formula>607</formula>
    </cfRule>
    <cfRule type="cellIs" dxfId="11174" priority="3294" operator="equal">
      <formula>606</formula>
    </cfRule>
    <cfRule type="cellIs" dxfId="11173" priority="3295" operator="equal">
      <formula>605</formula>
    </cfRule>
    <cfRule type="cellIs" dxfId="11172" priority="3296" operator="equal">
      <formula>604</formula>
    </cfRule>
    <cfRule type="cellIs" dxfId="11171" priority="3297" operator="equal">
      <formula>603</formula>
    </cfRule>
    <cfRule type="cellIs" dxfId="11170" priority="3298" operator="equal">
      <formula>602</formula>
    </cfRule>
    <cfRule type="cellIs" dxfId="11169" priority="3299" operator="equal">
      <formula>601</formula>
    </cfRule>
  </conditionalFormatting>
  <conditionalFormatting sqref="Y24:AA25">
    <cfRule type="cellIs" dxfId="11168" priority="3280" operator="equal">
      <formula>509</formula>
    </cfRule>
    <cfRule type="cellIs" dxfId="11167" priority="3281" operator="equal">
      <formula>609</formula>
    </cfRule>
    <cfRule type="cellIs" dxfId="11166" priority="3282" operator="equal">
      <formula>608</formula>
    </cfRule>
    <cfRule type="cellIs" dxfId="11165" priority="3283" operator="equal">
      <formula>607</formula>
    </cfRule>
    <cfRule type="cellIs" dxfId="11164" priority="3284" operator="equal">
      <formula>606</formula>
    </cfRule>
    <cfRule type="cellIs" dxfId="11163" priority="3285" operator="equal">
      <formula>605</formula>
    </cfRule>
    <cfRule type="cellIs" dxfId="11162" priority="3286" operator="equal">
      <formula>604</formula>
    </cfRule>
    <cfRule type="cellIs" dxfId="11161" priority="3287" operator="equal">
      <formula>603</formula>
    </cfRule>
    <cfRule type="cellIs" dxfId="11160" priority="3288" operator="equal">
      <formula>602</formula>
    </cfRule>
    <cfRule type="cellIs" dxfId="11159" priority="3289" operator="equal">
      <formula>601</formula>
    </cfRule>
  </conditionalFormatting>
  <conditionalFormatting sqref="V18:W19">
    <cfRule type="cellIs" dxfId="11158" priority="3270" operator="equal">
      <formula>509</formula>
    </cfRule>
    <cfRule type="cellIs" dxfId="11157" priority="3271" operator="equal">
      <formula>609</formula>
    </cfRule>
    <cfRule type="cellIs" dxfId="11156" priority="3272" operator="equal">
      <formula>608</formula>
    </cfRule>
    <cfRule type="cellIs" dxfId="11155" priority="3273" operator="equal">
      <formula>607</formula>
    </cfRule>
    <cfRule type="cellIs" dxfId="11154" priority="3274" operator="equal">
      <formula>606</formula>
    </cfRule>
    <cfRule type="cellIs" dxfId="11153" priority="3275" operator="equal">
      <formula>605</formula>
    </cfRule>
    <cfRule type="cellIs" dxfId="11152" priority="3276" operator="equal">
      <formula>604</formula>
    </cfRule>
    <cfRule type="cellIs" dxfId="11151" priority="3277" operator="equal">
      <formula>603</formula>
    </cfRule>
    <cfRule type="cellIs" dxfId="11150" priority="3278" operator="equal">
      <formula>602</formula>
    </cfRule>
    <cfRule type="cellIs" dxfId="11149" priority="3279" operator="equal">
      <formula>601</formula>
    </cfRule>
  </conditionalFormatting>
  <conditionalFormatting sqref="Y18:AA19">
    <cfRule type="cellIs" dxfId="11148" priority="3260" operator="equal">
      <formula>509</formula>
    </cfRule>
    <cfRule type="cellIs" dxfId="11147" priority="3261" operator="equal">
      <formula>609</formula>
    </cfRule>
    <cfRule type="cellIs" dxfId="11146" priority="3262" operator="equal">
      <formula>608</formula>
    </cfRule>
    <cfRule type="cellIs" dxfId="11145" priority="3263" operator="equal">
      <formula>607</formula>
    </cfRule>
    <cfRule type="cellIs" dxfId="11144" priority="3264" operator="equal">
      <formula>606</formula>
    </cfRule>
    <cfRule type="cellIs" dxfId="11143" priority="3265" operator="equal">
      <formula>605</formula>
    </cfRule>
    <cfRule type="cellIs" dxfId="11142" priority="3266" operator="equal">
      <formula>604</formula>
    </cfRule>
    <cfRule type="cellIs" dxfId="11141" priority="3267" operator="equal">
      <formula>603</formula>
    </cfRule>
    <cfRule type="cellIs" dxfId="11140" priority="3268" operator="equal">
      <formula>602</formula>
    </cfRule>
    <cfRule type="cellIs" dxfId="11139" priority="3269" operator="equal">
      <formula>601</formula>
    </cfRule>
  </conditionalFormatting>
  <conditionalFormatting sqref="V18:W19">
    <cfRule type="cellIs" dxfId="11138" priority="3250" operator="equal">
      <formula>509</formula>
    </cfRule>
    <cfRule type="cellIs" dxfId="11137" priority="3251" operator="equal">
      <formula>609</formula>
    </cfRule>
    <cfRule type="cellIs" dxfId="11136" priority="3252" operator="equal">
      <formula>608</formula>
    </cfRule>
    <cfRule type="cellIs" dxfId="11135" priority="3253" operator="equal">
      <formula>607</formula>
    </cfRule>
    <cfRule type="cellIs" dxfId="11134" priority="3254" operator="equal">
      <formula>606</formula>
    </cfRule>
    <cfRule type="cellIs" dxfId="11133" priority="3255" operator="equal">
      <formula>605</formula>
    </cfRule>
    <cfRule type="cellIs" dxfId="11132" priority="3256" operator="equal">
      <formula>604</formula>
    </cfRule>
    <cfRule type="cellIs" dxfId="11131" priority="3257" operator="equal">
      <formula>603</formula>
    </cfRule>
    <cfRule type="cellIs" dxfId="11130" priority="3258" operator="equal">
      <formula>602</formula>
    </cfRule>
    <cfRule type="cellIs" dxfId="11129" priority="3259" operator="equal">
      <formula>601</formula>
    </cfRule>
  </conditionalFormatting>
  <conditionalFormatting sqref="V18:W19">
    <cfRule type="cellIs" dxfId="11128" priority="3240" operator="equal">
      <formula>202</formula>
    </cfRule>
    <cfRule type="cellIs" dxfId="11127" priority="3241" operator="equal">
      <formula>203</formula>
    </cfRule>
    <cfRule type="cellIs" dxfId="11126" priority="3242" operator="equal">
      <formula>204</formula>
    </cfRule>
    <cfRule type="cellIs" dxfId="11125" priority="3243" operator="equal">
      <formula>205</formula>
    </cfRule>
    <cfRule type="cellIs" dxfId="11124" priority="3244" operator="equal">
      <formula>206</formula>
    </cfRule>
    <cfRule type="cellIs" dxfId="11123" priority="3245" operator="equal">
      <formula>207</formula>
    </cfRule>
    <cfRule type="cellIs" dxfId="11122" priority="3246" operator="equal">
      <formula>208</formula>
    </cfRule>
    <cfRule type="cellIs" dxfId="11121" priority="3247" operator="equal">
      <formula>603</formula>
    </cfRule>
    <cfRule type="cellIs" dxfId="11120" priority="3248" operator="equal">
      <formula>602</formula>
    </cfRule>
    <cfRule type="cellIs" dxfId="11119" priority="3249" operator="equal">
      <formula>601</formula>
    </cfRule>
  </conditionalFormatting>
  <conditionalFormatting sqref="AE27:AF28">
    <cfRule type="cellIs" dxfId="11118" priority="3230" operator="equal">
      <formula>202</formula>
    </cfRule>
    <cfRule type="cellIs" dxfId="11117" priority="3231" operator="equal">
      <formula>203</formula>
    </cfRule>
    <cfRule type="cellIs" dxfId="11116" priority="3232" operator="equal">
      <formula>204</formula>
    </cfRule>
    <cfRule type="cellIs" dxfId="11115" priority="3233" operator="equal">
      <formula>205</formula>
    </cfRule>
    <cfRule type="cellIs" dxfId="11114" priority="3234" operator="equal">
      <formula>206</formula>
    </cfRule>
    <cfRule type="cellIs" dxfId="11113" priority="3235" operator="equal">
      <formula>207</formula>
    </cfRule>
    <cfRule type="cellIs" dxfId="11112" priority="3236" operator="equal">
      <formula>208</formula>
    </cfRule>
    <cfRule type="cellIs" dxfId="11111" priority="3237" operator="equal">
      <formula>603</formula>
    </cfRule>
    <cfRule type="cellIs" dxfId="11110" priority="3238" operator="equal">
      <formula>602</formula>
    </cfRule>
    <cfRule type="cellIs" dxfId="11109" priority="3239" operator="equal">
      <formula>601</formula>
    </cfRule>
  </conditionalFormatting>
  <conditionalFormatting sqref="AE27:AF28">
    <cfRule type="cellIs" dxfId="11108" priority="3220" operator="equal">
      <formula>509</formula>
    </cfRule>
    <cfRule type="cellIs" dxfId="11107" priority="3221" operator="equal">
      <formula>609</formula>
    </cfRule>
    <cfRule type="cellIs" dxfId="11106" priority="3222" operator="equal">
      <formula>608</formula>
    </cfRule>
    <cfRule type="cellIs" dxfId="11105" priority="3223" operator="equal">
      <formula>607</formula>
    </cfRule>
    <cfRule type="cellIs" dxfId="11104" priority="3224" operator="equal">
      <formula>606</formula>
    </cfRule>
    <cfRule type="cellIs" dxfId="11103" priority="3225" operator="equal">
      <formula>605</formula>
    </cfRule>
    <cfRule type="cellIs" dxfId="11102" priority="3226" operator="equal">
      <formula>604</formula>
    </cfRule>
    <cfRule type="cellIs" dxfId="11101" priority="3227" operator="equal">
      <formula>603</formula>
    </cfRule>
    <cfRule type="cellIs" dxfId="11100" priority="3228" operator="equal">
      <formula>602</formula>
    </cfRule>
    <cfRule type="cellIs" dxfId="11099" priority="3229" operator="equal">
      <formula>601</formula>
    </cfRule>
  </conditionalFormatting>
  <conditionalFormatting sqref="AH27:AI28">
    <cfRule type="cellIs" dxfId="11098" priority="3210" operator="equal">
      <formula>202</formula>
    </cfRule>
    <cfRule type="cellIs" dxfId="11097" priority="3211" operator="equal">
      <formula>203</formula>
    </cfRule>
    <cfRule type="cellIs" dxfId="11096" priority="3212" operator="equal">
      <formula>204</formula>
    </cfRule>
    <cfRule type="cellIs" dxfId="11095" priority="3213" operator="equal">
      <formula>205</formula>
    </cfRule>
    <cfRule type="cellIs" dxfId="11094" priority="3214" operator="equal">
      <formula>206</formula>
    </cfRule>
    <cfRule type="cellIs" dxfId="11093" priority="3215" operator="equal">
      <formula>207</formula>
    </cfRule>
    <cfRule type="cellIs" dxfId="11092" priority="3216" operator="equal">
      <formula>208</formula>
    </cfRule>
    <cfRule type="cellIs" dxfId="11091" priority="3217" operator="equal">
      <formula>603</formula>
    </cfRule>
    <cfRule type="cellIs" dxfId="11090" priority="3218" operator="equal">
      <formula>602</formula>
    </cfRule>
    <cfRule type="cellIs" dxfId="11089" priority="3219" operator="equal">
      <formula>601</formula>
    </cfRule>
  </conditionalFormatting>
  <conditionalFormatting sqref="AH27:AI28">
    <cfRule type="cellIs" dxfId="11088" priority="3200" operator="equal">
      <formula>509</formula>
    </cfRule>
    <cfRule type="cellIs" dxfId="11087" priority="3201" operator="equal">
      <formula>609</formula>
    </cfRule>
    <cfRule type="cellIs" dxfId="11086" priority="3202" operator="equal">
      <formula>608</formula>
    </cfRule>
    <cfRule type="cellIs" dxfId="11085" priority="3203" operator="equal">
      <formula>607</formula>
    </cfRule>
    <cfRule type="cellIs" dxfId="11084" priority="3204" operator="equal">
      <formula>606</formula>
    </cfRule>
    <cfRule type="cellIs" dxfId="11083" priority="3205" operator="equal">
      <formula>605</formula>
    </cfRule>
    <cfRule type="cellIs" dxfId="11082" priority="3206" operator="equal">
      <formula>604</formula>
    </cfRule>
    <cfRule type="cellIs" dxfId="11081" priority="3207" operator="equal">
      <formula>603</formula>
    </cfRule>
    <cfRule type="cellIs" dxfId="11080" priority="3208" operator="equal">
      <formula>602</formula>
    </cfRule>
    <cfRule type="cellIs" dxfId="11079" priority="3209" operator="equal">
      <formula>601</formula>
    </cfRule>
  </conditionalFormatting>
  <conditionalFormatting sqref="AE24:AF25">
    <cfRule type="cellIs" dxfId="11078" priority="3190" operator="equal">
      <formula>202</formula>
    </cfRule>
    <cfRule type="cellIs" dxfId="11077" priority="3191" operator="equal">
      <formula>203</formula>
    </cfRule>
    <cfRule type="cellIs" dxfId="11076" priority="3192" operator="equal">
      <formula>204</formula>
    </cfRule>
    <cfRule type="cellIs" dxfId="11075" priority="3193" operator="equal">
      <formula>205</formula>
    </cfRule>
    <cfRule type="cellIs" dxfId="11074" priority="3194" operator="equal">
      <formula>206</formula>
    </cfRule>
    <cfRule type="cellIs" dxfId="11073" priority="3195" operator="equal">
      <formula>207</formula>
    </cfRule>
    <cfRule type="cellIs" dxfId="11072" priority="3196" operator="equal">
      <formula>208</formula>
    </cfRule>
    <cfRule type="cellIs" dxfId="11071" priority="3197" operator="equal">
      <formula>603</formula>
    </cfRule>
    <cfRule type="cellIs" dxfId="11070" priority="3198" operator="equal">
      <formula>602</formula>
    </cfRule>
    <cfRule type="cellIs" dxfId="11069" priority="3199" operator="equal">
      <formula>601</formula>
    </cfRule>
  </conditionalFormatting>
  <conditionalFormatting sqref="AE24:AF25">
    <cfRule type="cellIs" dxfId="11068" priority="3180" operator="equal">
      <formula>509</formula>
    </cfRule>
    <cfRule type="cellIs" dxfId="11067" priority="3181" operator="equal">
      <formula>609</formula>
    </cfRule>
    <cfRule type="cellIs" dxfId="11066" priority="3182" operator="equal">
      <formula>608</formula>
    </cfRule>
    <cfRule type="cellIs" dxfId="11065" priority="3183" operator="equal">
      <formula>607</formula>
    </cfRule>
    <cfRule type="cellIs" dxfId="11064" priority="3184" operator="equal">
      <formula>606</formula>
    </cfRule>
    <cfRule type="cellIs" dxfId="11063" priority="3185" operator="equal">
      <formula>605</formula>
    </cfRule>
    <cfRule type="cellIs" dxfId="11062" priority="3186" operator="equal">
      <formula>604</formula>
    </cfRule>
    <cfRule type="cellIs" dxfId="11061" priority="3187" operator="equal">
      <formula>603</formula>
    </cfRule>
    <cfRule type="cellIs" dxfId="11060" priority="3188" operator="equal">
      <formula>602</formula>
    </cfRule>
    <cfRule type="cellIs" dxfId="11059" priority="3189" operator="equal">
      <formula>601</formula>
    </cfRule>
  </conditionalFormatting>
  <conditionalFormatting sqref="AH24:AI25">
    <cfRule type="cellIs" dxfId="11058" priority="3170" operator="equal">
      <formula>509</formula>
    </cfRule>
    <cfRule type="cellIs" dxfId="11057" priority="3171" operator="equal">
      <formula>609</formula>
    </cfRule>
    <cfRule type="cellIs" dxfId="11056" priority="3172" operator="equal">
      <formula>608</formula>
    </cfRule>
    <cfRule type="cellIs" dxfId="11055" priority="3173" operator="equal">
      <formula>607</formula>
    </cfRule>
    <cfRule type="cellIs" dxfId="11054" priority="3174" operator="equal">
      <formula>606</formula>
    </cfRule>
    <cfRule type="cellIs" dxfId="11053" priority="3175" operator="equal">
      <formula>605</formula>
    </cfRule>
    <cfRule type="cellIs" dxfId="11052" priority="3176" operator="equal">
      <formula>604</formula>
    </cfRule>
    <cfRule type="cellIs" dxfId="11051" priority="3177" operator="equal">
      <formula>603</formula>
    </cfRule>
    <cfRule type="cellIs" dxfId="11050" priority="3178" operator="equal">
      <formula>602</formula>
    </cfRule>
    <cfRule type="cellIs" dxfId="11049" priority="3179" operator="equal">
      <formula>601</formula>
    </cfRule>
  </conditionalFormatting>
  <conditionalFormatting sqref="AE18:AF19">
    <cfRule type="cellIs" dxfId="11048" priority="3160" operator="equal">
      <formula>202</formula>
    </cfRule>
    <cfRule type="cellIs" dxfId="11047" priority="3161" operator="equal">
      <formula>203</formula>
    </cfRule>
    <cfRule type="cellIs" dxfId="11046" priority="3162" operator="equal">
      <formula>204</formula>
    </cfRule>
    <cfRule type="cellIs" dxfId="11045" priority="3163" operator="equal">
      <formula>205</formula>
    </cfRule>
    <cfRule type="cellIs" dxfId="11044" priority="3164" operator="equal">
      <formula>206</formula>
    </cfRule>
    <cfRule type="cellIs" dxfId="11043" priority="3165" operator="equal">
      <formula>207</formula>
    </cfRule>
    <cfRule type="cellIs" dxfId="11042" priority="3166" operator="equal">
      <formula>208</formula>
    </cfRule>
    <cfRule type="cellIs" dxfId="11041" priority="3167" operator="equal">
      <formula>603</formula>
    </cfRule>
    <cfRule type="cellIs" dxfId="11040" priority="3168" operator="equal">
      <formula>602</formula>
    </cfRule>
    <cfRule type="cellIs" dxfId="11039" priority="3169" operator="equal">
      <formula>601</formula>
    </cfRule>
  </conditionalFormatting>
  <conditionalFormatting sqref="AH18:AI19">
    <cfRule type="cellIs" dxfId="11038" priority="3150" operator="equal">
      <formula>202</formula>
    </cfRule>
    <cfRule type="cellIs" dxfId="11037" priority="3151" operator="equal">
      <formula>203</formula>
    </cfRule>
    <cfRule type="cellIs" dxfId="11036" priority="3152" operator="equal">
      <formula>204</formula>
    </cfRule>
    <cfRule type="cellIs" dxfId="11035" priority="3153" operator="equal">
      <formula>205</formula>
    </cfRule>
    <cfRule type="cellIs" dxfId="11034" priority="3154" operator="equal">
      <formula>206</formula>
    </cfRule>
    <cfRule type="cellIs" dxfId="11033" priority="3155" operator="equal">
      <formula>207</formula>
    </cfRule>
    <cfRule type="cellIs" dxfId="11032" priority="3156" operator="equal">
      <formula>208</formula>
    </cfRule>
    <cfRule type="cellIs" dxfId="11031" priority="3157" operator="equal">
      <formula>603</formula>
    </cfRule>
    <cfRule type="cellIs" dxfId="11030" priority="3158" operator="equal">
      <formula>602</formula>
    </cfRule>
    <cfRule type="cellIs" dxfId="11029" priority="3159" operator="equal">
      <formula>601</formula>
    </cfRule>
  </conditionalFormatting>
  <conditionalFormatting sqref="AG21:AG22">
    <cfRule type="cellIs" dxfId="11028" priority="3140" operator="equal">
      <formula>509</formula>
    </cfRule>
    <cfRule type="cellIs" dxfId="11027" priority="3141" operator="equal">
      <formula>609</formula>
    </cfRule>
    <cfRule type="cellIs" dxfId="11026" priority="3142" operator="equal">
      <formula>608</formula>
    </cfRule>
    <cfRule type="cellIs" dxfId="11025" priority="3143" operator="equal">
      <formula>607</formula>
    </cfRule>
    <cfRule type="cellIs" dxfId="11024" priority="3144" operator="equal">
      <formula>606</formula>
    </cfRule>
    <cfRule type="cellIs" dxfId="11023" priority="3145" operator="equal">
      <formula>605</formula>
    </cfRule>
    <cfRule type="cellIs" dxfId="11022" priority="3146" operator="equal">
      <formula>604</formula>
    </cfRule>
    <cfRule type="cellIs" dxfId="11021" priority="3147" operator="equal">
      <formula>603</formula>
    </cfRule>
    <cfRule type="cellIs" dxfId="11020" priority="3148" operator="equal">
      <formula>602</formula>
    </cfRule>
    <cfRule type="cellIs" dxfId="11019" priority="3149" operator="equal">
      <formula>601</formula>
    </cfRule>
  </conditionalFormatting>
  <conditionalFormatting sqref="AE21:AF22">
    <cfRule type="cellIs" dxfId="11018" priority="3130" operator="equal">
      <formula>509</formula>
    </cfRule>
    <cfRule type="cellIs" dxfId="11017" priority="3131" operator="equal">
      <formula>609</formula>
    </cfRule>
    <cfRule type="cellIs" dxfId="11016" priority="3132" operator="equal">
      <formula>608</formula>
    </cfRule>
    <cfRule type="cellIs" dxfId="11015" priority="3133" operator="equal">
      <formula>607</formula>
    </cfRule>
    <cfRule type="cellIs" dxfId="11014" priority="3134" operator="equal">
      <formula>606</formula>
    </cfRule>
    <cfRule type="cellIs" dxfId="11013" priority="3135" operator="equal">
      <formula>605</formula>
    </cfRule>
    <cfRule type="cellIs" dxfId="11012" priority="3136" operator="equal">
      <formula>604</formula>
    </cfRule>
    <cfRule type="cellIs" dxfId="11011" priority="3137" operator="equal">
      <formula>603</formula>
    </cfRule>
    <cfRule type="cellIs" dxfId="11010" priority="3138" operator="equal">
      <formula>602</formula>
    </cfRule>
    <cfRule type="cellIs" dxfId="11009" priority="3139" operator="equal">
      <formula>601</formula>
    </cfRule>
  </conditionalFormatting>
  <conditionalFormatting sqref="AH21:AI22">
    <cfRule type="cellIs" dxfId="11008" priority="3120" operator="equal">
      <formula>509</formula>
    </cfRule>
    <cfRule type="cellIs" dxfId="11007" priority="3121" operator="equal">
      <formula>609</formula>
    </cfRule>
    <cfRule type="cellIs" dxfId="11006" priority="3122" operator="equal">
      <formula>608</formula>
    </cfRule>
    <cfRule type="cellIs" dxfId="11005" priority="3123" operator="equal">
      <formula>607</formula>
    </cfRule>
    <cfRule type="cellIs" dxfId="11004" priority="3124" operator="equal">
      <formula>606</formula>
    </cfRule>
    <cfRule type="cellIs" dxfId="11003" priority="3125" operator="equal">
      <formula>605</formula>
    </cfRule>
    <cfRule type="cellIs" dxfId="11002" priority="3126" operator="equal">
      <formula>604</formula>
    </cfRule>
    <cfRule type="cellIs" dxfId="11001" priority="3127" operator="equal">
      <formula>603</formula>
    </cfRule>
    <cfRule type="cellIs" dxfId="11000" priority="3128" operator="equal">
      <formula>602</formula>
    </cfRule>
    <cfRule type="cellIs" dxfId="10999" priority="3129" operator="equal">
      <formula>601</formula>
    </cfRule>
  </conditionalFormatting>
  <conditionalFormatting sqref="AE21:AF22">
    <cfRule type="cellIs" dxfId="10998" priority="3110" operator="equal">
      <formula>202</formula>
    </cfRule>
    <cfRule type="cellIs" dxfId="10997" priority="3111" operator="equal">
      <formula>203</formula>
    </cfRule>
    <cfRule type="cellIs" dxfId="10996" priority="3112" operator="equal">
      <formula>204</formula>
    </cfRule>
    <cfRule type="cellIs" dxfId="10995" priority="3113" operator="equal">
      <formula>205</formula>
    </cfRule>
    <cfRule type="cellIs" dxfId="10994" priority="3114" operator="equal">
      <formula>206</formula>
    </cfRule>
    <cfRule type="cellIs" dxfId="10993" priority="3115" operator="equal">
      <formula>207</formula>
    </cfRule>
    <cfRule type="cellIs" dxfId="10992" priority="3116" operator="equal">
      <formula>208</formula>
    </cfRule>
    <cfRule type="cellIs" dxfId="10991" priority="3117" operator="equal">
      <formula>603</formula>
    </cfRule>
    <cfRule type="cellIs" dxfId="10990" priority="3118" operator="equal">
      <formula>602</formula>
    </cfRule>
    <cfRule type="cellIs" dxfId="10989" priority="3119" operator="equal">
      <formula>601</formula>
    </cfRule>
  </conditionalFormatting>
  <conditionalFormatting sqref="AE21:AF22">
    <cfRule type="cellIs" dxfId="10988" priority="3100" operator="equal">
      <formula>509</formula>
    </cfRule>
    <cfRule type="cellIs" dxfId="10987" priority="3101" operator="equal">
      <formula>609</formula>
    </cfRule>
    <cfRule type="cellIs" dxfId="10986" priority="3102" operator="equal">
      <formula>608</formula>
    </cfRule>
    <cfRule type="cellIs" dxfId="10985" priority="3103" operator="equal">
      <formula>607</formula>
    </cfRule>
    <cfRule type="cellIs" dxfId="10984" priority="3104" operator="equal">
      <formula>606</formula>
    </cfRule>
    <cfRule type="cellIs" dxfId="10983" priority="3105" operator="equal">
      <formula>605</formula>
    </cfRule>
    <cfRule type="cellIs" dxfId="10982" priority="3106" operator="equal">
      <formula>604</formula>
    </cfRule>
    <cfRule type="cellIs" dxfId="10981" priority="3107" operator="equal">
      <formula>603</formula>
    </cfRule>
    <cfRule type="cellIs" dxfId="10980" priority="3108" operator="equal">
      <formula>602</formula>
    </cfRule>
    <cfRule type="cellIs" dxfId="10979" priority="3109" operator="equal">
      <formula>601</formula>
    </cfRule>
  </conditionalFormatting>
  <conditionalFormatting sqref="AH21:AI22">
    <cfRule type="cellIs" dxfId="10978" priority="3090" operator="equal">
      <formula>202</formula>
    </cfRule>
    <cfRule type="cellIs" dxfId="10977" priority="3091" operator="equal">
      <formula>203</formula>
    </cfRule>
    <cfRule type="cellIs" dxfId="10976" priority="3092" operator="equal">
      <formula>204</formula>
    </cfRule>
    <cfRule type="cellIs" dxfId="10975" priority="3093" operator="equal">
      <formula>205</formula>
    </cfRule>
    <cfRule type="cellIs" dxfId="10974" priority="3094" operator="equal">
      <formula>206</formula>
    </cfRule>
    <cfRule type="cellIs" dxfId="10973" priority="3095" operator="equal">
      <formula>207</formula>
    </cfRule>
    <cfRule type="cellIs" dxfId="10972" priority="3096" operator="equal">
      <formula>208</formula>
    </cfRule>
    <cfRule type="cellIs" dxfId="10971" priority="3097" operator="equal">
      <formula>603</formula>
    </cfRule>
    <cfRule type="cellIs" dxfId="10970" priority="3098" operator="equal">
      <formula>602</formula>
    </cfRule>
    <cfRule type="cellIs" dxfId="10969" priority="3099" operator="equal">
      <formula>601</formula>
    </cfRule>
  </conditionalFormatting>
  <conditionalFormatting sqref="AH21:AI22">
    <cfRule type="cellIs" dxfId="10968" priority="3080" operator="equal">
      <formula>509</formula>
    </cfRule>
    <cfRule type="cellIs" dxfId="10967" priority="3081" operator="equal">
      <formula>609</formula>
    </cfRule>
    <cfRule type="cellIs" dxfId="10966" priority="3082" operator="equal">
      <formula>608</formula>
    </cfRule>
    <cfRule type="cellIs" dxfId="10965" priority="3083" operator="equal">
      <formula>607</formula>
    </cfRule>
    <cfRule type="cellIs" dxfId="10964" priority="3084" operator="equal">
      <formula>606</formula>
    </cfRule>
    <cfRule type="cellIs" dxfId="10963" priority="3085" operator="equal">
      <formula>605</formula>
    </cfRule>
    <cfRule type="cellIs" dxfId="10962" priority="3086" operator="equal">
      <formula>604</formula>
    </cfRule>
    <cfRule type="cellIs" dxfId="10961" priority="3087" operator="equal">
      <formula>603</formula>
    </cfRule>
    <cfRule type="cellIs" dxfId="10960" priority="3088" operator="equal">
      <formula>602</formula>
    </cfRule>
    <cfRule type="cellIs" dxfId="10959" priority="3089" operator="equal">
      <formula>601</formula>
    </cfRule>
  </conditionalFormatting>
  <conditionalFormatting sqref="AE6:AF7">
    <cfRule type="cellIs" dxfId="10958" priority="3070" operator="equal">
      <formula>509</formula>
    </cfRule>
    <cfRule type="cellIs" dxfId="10957" priority="3071" operator="equal">
      <formula>609</formula>
    </cfRule>
    <cfRule type="cellIs" dxfId="10956" priority="3072" operator="equal">
      <formula>608</formula>
    </cfRule>
    <cfRule type="cellIs" dxfId="10955" priority="3073" operator="equal">
      <formula>607</formula>
    </cfRule>
    <cfRule type="cellIs" dxfId="10954" priority="3074" operator="equal">
      <formula>606</formula>
    </cfRule>
    <cfRule type="cellIs" dxfId="10953" priority="3075" operator="equal">
      <formula>605</formula>
    </cfRule>
    <cfRule type="cellIs" dxfId="10952" priority="3076" operator="equal">
      <formula>604</formula>
    </cfRule>
    <cfRule type="cellIs" dxfId="10951" priority="3077" operator="equal">
      <formula>603</formula>
    </cfRule>
    <cfRule type="cellIs" dxfId="10950" priority="3078" operator="equal">
      <formula>602</formula>
    </cfRule>
    <cfRule type="cellIs" dxfId="10949" priority="3079" operator="equal">
      <formula>601</formula>
    </cfRule>
  </conditionalFormatting>
  <conditionalFormatting sqref="AH6:AI7">
    <cfRule type="cellIs" dxfId="10948" priority="3060" operator="equal">
      <formula>509</formula>
    </cfRule>
    <cfRule type="cellIs" dxfId="10947" priority="3061" operator="equal">
      <formula>609</formula>
    </cfRule>
    <cfRule type="cellIs" dxfId="10946" priority="3062" operator="equal">
      <formula>608</formula>
    </cfRule>
    <cfRule type="cellIs" dxfId="10945" priority="3063" operator="equal">
      <formula>607</formula>
    </cfRule>
    <cfRule type="cellIs" dxfId="10944" priority="3064" operator="equal">
      <formula>606</formula>
    </cfRule>
    <cfRule type="cellIs" dxfId="10943" priority="3065" operator="equal">
      <formula>605</formula>
    </cfRule>
    <cfRule type="cellIs" dxfId="10942" priority="3066" operator="equal">
      <formula>604</formula>
    </cfRule>
    <cfRule type="cellIs" dxfId="10941" priority="3067" operator="equal">
      <formula>603</formula>
    </cfRule>
    <cfRule type="cellIs" dxfId="10940" priority="3068" operator="equal">
      <formula>602</formula>
    </cfRule>
    <cfRule type="cellIs" dxfId="10939" priority="3069" operator="equal">
      <formula>601</formula>
    </cfRule>
  </conditionalFormatting>
  <conditionalFormatting sqref="AE6:AF7">
    <cfRule type="cellIs" dxfId="10938" priority="3050" operator="equal">
      <formula>202</formula>
    </cfRule>
    <cfRule type="cellIs" dxfId="10937" priority="3051" operator="equal">
      <formula>203</formula>
    </cfRule>
    <cfRule type="cellIs" dxfId="10936" priority="3052" operator="equal">
      <formula>204</formula>
    </cfRule>
    <cfRule type="cellIs" dxfId="10935" priority="3053" operator="equal">
      <formula>205</formula>
    </cfRule>
    <cfRule type="cellIs" dxfId="10934" priority="3054" operator="equal">
      <formula>206</formula>
    </cfRule>
    <cfRule type="cellIs" dxfId="10933" priority="3055" operator="equal">
      <formula>207</formula>
    </cfRule>
    <cfRule type="cellIs" dxfId="10932" priority="3056" operator="equal">
      <formula>208</formula>
    </cfRule>
    <cfRule type="cellIs" dxfId="10931" priority="3057" operator="equal">
      <formula>603</formula>
    </cfRule>
    <cfRule type="cellIs" dxfId="10930" priority="3058" operator="equal">
      <formula>602</formula>
    </cfRule>
    <cfRule type="cellIs" dxfId="10929" priority="3059" operator="equal">
      <formula>601</formula>
    </cfRule>
  </conditionalFormatting>
  <conditionalFormatting sqref="AH6:AI7">
    <cfRule type="cellIs" dxfId="10928" priority="3040" operator="equal">
      <formula>202</formula>
    </cfRule>
    <cfRule type="cellIs" dxfId="10927" priority="3041" operator="equal">
      <formula>203</formula>
    </cfRule>
    <cfRule type="cellIs" dxfId="10926" priority="3042" operator="equal">
      <formula>204</formula>
    </cfRule>
    <cfRule type="cellIs" dxfId="10925" priority="3043" operator="equal">
      <formula>205</formula>
    </cfRule>
    <cfRule type="cellIs" dxfId="10924" priority="3044" operator="equal">
      <formula>206</formula>
    </cfRule>
    <cfRule type="cellIs" dxfId="10923" priority="3045" operator="equal">
      <formula>207</formula>
    </cfRule>
    <cfRule type="cellIs" dxfId="10922" priority="3046" operator="equal">
      <formula>208</formula>
    </cfRule>
    <cfRule type="cellIs" dxfId="10921" priority="3047" operator="equal">
      <formula>603</formula>
    </cfRule>
    <cfRule type="cellIs" dxfId="10920" priority="3048" operator="equal">
      <formula>602</formula>
    </cfRule>
    <cfRule type="cellIs" dxfId="10919" priority="3049" operator="equal">
      <formula>601</formula>
    </cfRule>
  </conditionalFormatting>
  <conditionalFormatting sqref="AE3:AF4">
    <cfRule type="cellIs" dxfId="10918" priority="3030" operator="equal">
      <formula>509</formula>
    </cfRule>
    <cfRule type="cellIs" dxfId="10917" priority="3031" operator="equal">
      <formula>609</formula>
    </cfRule>
    <cfRule type="cellIs" dxfId="10916" priority="3032" operator="equal">
      <formula>608</formula>
    </cfRule>
    <cfRule type="cellIs" dxfId="10915" priority="3033" operator="equal">
      <formula>607</formula>
    </cfRule>
    <cfRule type="cellIs" dxfId="10914" priority="3034" operator="equal">
      <formula>606</formula>
    </cfRule>
    <cfRule type="cellIs" dxfId="10913" priority="3035" operator="equal">
      <formula>605</formula>
    </cfRule>
    <cfRule type="cellIs" dxfId="10912" priority="3036" operator="equal">
      <formula>604</formula>
    </cfRule>
    <cfRule type="cellIs" dxfId="10911" priority="3037" operator="equal">
      <formula>603</formula>
    </cfRule>
    <cfRule type="cellIs" dxfId="10910" priority="3038" operator="equal">
      <formula>602</formula>
    </cfRule>
    <cfRule type="cellIs" dxfId="10909" priority="3039" operator="equal">
      <formula>601</formula>
    </cfRule>
  </conditionalFormatting>
  <conditionalFormatting sqref="AH3:AI4">
    <cfRule type="cellIs" dxfId="10908" priority="3020" operator="equal">
      <formula>509</formula>
    </cfRule>
    <cfRule type="cellIs" dxfId="10907" priority="3021" operator="equal">
      <formula>609</formula>
    </cfRule>
    <cfRule type="cellIs" dxfId="10906" priority="3022" operator="equal">
      <formula>608</formula>
    </cfRule>
    <cfRule type="cellIs" dxfId="10905" priority="3023" operator="equal">
      <formula>607</formula>
    </cfRule>
    <cfRule type="cellIs" dxfId="10904" priority="3024" operator="equal">
      <formula>606</formula>
    </cfRule>
    <cfRule type="cellIs" dxfId="10903" priority="3025" operator="equal">
      <formula>605</formula>
    </cfRule>
    <cfRule type="cellIs" dxfId="10902" priority="3026" operator="equal">
      <formula>604</formula>
    </cfRule>
    <cfRule type="cellIs" dxfId="10901" priority="3027" operator="equal">
      <formula>603</formula>
    </cfRule>
    <cfRule type="cellIs" dxfId="10900" priority="3028" operator="equal">
      <formula>602</formula>
    </cfRule>
    <cfRule type="cellIs" dxfId="10899" priority="3029" operator="equal">
      <formula>601</formula>
    </cfRule>
  </conditionalFormatting>
  <conditionalFormatting sqref="AE3:AF4">
    <cfRule type="cellIs" dxfId="10898" priority="3010" operator="equal">
      <formula>202</formula>
    </cfRule>
    <cfRule type="cellIs" dxfId="10897" priority="3011" operator="equal">
      <formula>203</formula>
    </cfRule>
    <cfRule type="cellIs" dxfId="10896" priority="3012" operator="equal">
      <formula>204</formula>
    </cfRule>
    <cfRule type="cellIs" dxfId="10895" priority="3013" operator="equal">
      <formula>205</formula>
    </cfRule>
    <cfRule type="cellIs" dxfId="10894" priority="3014" operator="equal">
      <formula>206</formula>
    </cfRule>
    <cfRule type="cellIs" dxfId="10893" priority="3015" operator="equal">
      <formula>207</formula>
    </cfRule>
    <cfRule type="cellIs" dxfId="10892" priority="3016" operator="equal">
      <formula>208</formula>
    </cfRule>
    <cfRule type="cellIs" dxfId="10891" priority="3017" operator="equal">
      <formula>603</formula>
    </cfRule>
    <cfRule type="cellIs" dxfId="10890" priority="3018" operator="equal">
      <formula>602</formula>
    </cfRule>
    <cfRule type="cellIs" dxfId="10889" priority="3019" operator="equal">
      <formula>601</formula>
    </cfRule>
  </conditionalFormatting>
  <conditionalFormatting sqref="AH3:AI4">
    <cfRule type="cellIs" dxfId="10888" priority="3000" operator="equal">
      <formula>202</formula>
    </cfRule>
    <cfRule type="cellIs" dxfId="10887" priority="3001" operator="equal">
      <formula>203</formula>
    </cfRule>
    <cfRule type="cellIs" dxfId="10886" priority="3002" operator="equal">
      <formula>204</formula>
    </cfRule>
    <cfRule type="cellIs" dxfId="10885" priority="3003" operator="equal">
      <formula>205</formula>
    </cfRule>
    <cfRule type="cellIs" dxfId="10884" priority="3004" operator="equal">
      <formula>206</formula>
    </cfRule>
    <cfRule type="cellIs" dxfId="10883" priority="3005" operator="equal">
      <formula>207</formula>
    </cfRule>
    <cfRule type="cellIs" dxfId="10882" priority="3006" operator="equal">
      <formula>208</formula>
    </cfRule>
    <cfRule type="cellIs" dxfId="10881" priority="3007" operator="equal">
      <formula>603</formula>
    </cfRule>
    <cfRule type="cellIs" dxfId="10880" priority="3008" operator="equal">
      <formula>602</formula>
    </cfRule>
    <cfRule type="cellIs" dxfId="10879" priority="3009" operator="equal">
      <formula>601</formula>
    </cfRule>
  </conditionalFormatting>
  <conditionalFormatting sqref="AK3:AL4">
    <cfRule type="cellIs" dxfId="10878" priority="2990" operator="equal">
      <formula>509</formula>
    </cfRule>
    <cfRule type="cellIs" dxfId="10877" priority="2991" operator="equal">
      <formula>609</formula>
    </cfRule>
    <cfRule type="cellIs" dxfId="10876" priority="2992" operator="equal">
      <formula>608</formula>
    </cfRule>
    <cfRule type="cellIs" dxfId="10875" priority="2993" operator="equal">
      <formula>607</formula>
    </cfRule>
    <cfRule type="cellIs" dxfId="10874" priority="2994" operator="equal">
      <formula>606</formula>
    </cfRule>
    <cfRule type="cellIs" dxfId="10873" priority="2995" operator="equal">
      <formula>605</formula>
    </cfRule>
    <cfRule type="cellIs" dxfId="10872" priority="2996" operator="equal">
      <formula>604</formula>
    </cfRule>
    <cfRule type="cellIs" dxfId="10871" priority="2997" operator="equal">
      <formula>603</formula>
    </cfRule>
    <cfRule type="cellIs" dxfId="10870" priority="2998" operator="equal">
      <formula>602</formula>
    </cfRule>
    <cfRule type="cellIs" dxfId="10869" priority="2999" operator="equal">
      <formula>601</formula>
    </cfRule>
  </conditionalFormatting>
  <conditionalFormatting sqref="AK3:AL4">
    <cfRule type="cellIs" dxfId="10868" priority="2980" operator="equal">
      <formula>202</formula>
    </cfRule>
    <cfRule type="cellIs" dxfId="10867" priority="2981" operator="equal">
      <formula>203</formula>
    </cfRule>
    <cfRule type="cellIs" dxfId="10866" priority="2982" operator="equal">
      <formula>204</formula>
    </cfRule>
    <cfRule type="cellIs" dxfId="10865" priority="2983" operator="equal">
      <formula>205</formula>
    </cfRule>
    <cfRule type="cellIs" dxfId="10864" priority="2984" operator="equal">
      <formula>206</formula>
    </cfRule>
    <cfRule type="cellIs" dxfId="10863" priority="2985" operator="equal">
      <formula>207</formula>
    </cfRule>
    <cfRule type="cellIs" dxfId="10862" priority="2986" operator="equal">
      <formula>208</formula>
    </cfRule>
    <cfRule type="cellIs" dxfId="10861" priority="2987" operator="equal">
      <formula>603</formula>
    </cfRule>
    <cfRule type="cellIs" dxfId="10860" priority="2988" operator="equal">
      <formula>602</formula>
    </cfRule>
    <cfRule type="cellIs" dxfId="10859" priority="2989" operator="equal">
      <formula>601</formula>
    </cfRule>
  </conditionalFormatting>
  <conditionalFormatting sqref="AN3:AO4">
    <cfRule type="cellIs" dxfId="10858" priority="2970" operator="equal">
      <formula>509</formula>
    </cfRule>
    <cfRule type="cellIs" dxfId="10857" priority="2971" operator="equal">
      <formula>609</formula>
    </cfRule>
    <cfRule type="cellIs" dxfId="10856" priority="2972" operator="equal">
      <formula>608</formula>
    </cfRule>
    <cfRule type="cellIs" dxfId="10855" priority="2973" operator="equal">
      <formula>607</formula>
    </cfRule>
    <cfRule type="cellIs" dxfId="10854" priority="2974" operator="equal">
      <formula>606</formula>
    </cfRule>
    <cfRule type="cellIs" dxfId="10853" priority="2975" operator="equal">
      <formula>605</formula>
    </cfRule>
    <cfRule type="cellIs" dxfId="10852" priority="2976" operator="equal">
      <formula>604</formula>
    </cfRule>
    <cfRule type="cellIs" dxfId="10851" priority="2977" operator="equal">
      <formula>603</formula>
    </cfRule>
    <cfRule type="cellIs" dxfId="10850" priority="2978" operator="equal">
      <formula>602</formula>
    </cfRule>
    <cfRule type="cellIs" dxfId="10849" priority="2979" operator="equal">
      <formula>601</formula>
    </cfRule>
  </conditionalFormatting>
  <conditionalFormatting sqref="AN3:AO4">
    <cfRule type="cellIs" dxfId="10848" priority="2960" operator="equal">
      <formula>202</formula>
    </cfRule>
    <cfRule type="cellIs" dxfId="10847" priority="2961" operator="equal">
      <formula>203</formula>
    </cfRule>
    <cfRule type="cellIs" dxfId="10846" priority="2962" operator="equal">
      <formula>204</formula>
    </cfRule>
    <cfRule type="cellIs" dxfId="10845" priority="2963" operator="equal">
      <formula>205</formula>
    </cfRule>
    <cfRule type="cellIs" dxfId="10844" priority="2964" operator="equal">
      <formula>206</formula>
    </cfRule>
    <cfRule type="cellIs" dxfId="10843" priority="2965" operator="equal">
      <formula>207</formula>
    </cfRule>
    <cfRule type="cellIs" dxfId="10842" priority="2966" operator="equal">
      <formula>208</formula>
    </cfRule>
    <cfRule type="cellIs" dxfId="10841" priority="2967" operator="equal">
      <formula>603</formula>
    </cfRule>
    <cfRule type="cellIs" dxfId="10840" priority="2968" operator="equal">
      <formula>602</formula>
    </cfRule>
    <cfRule type="cellIs" dxfId="10839" priority="2969" operator="equal">
      <formula>601</formula>
    </cfRule>
  </conditionalFormatting>
  <conditionalFormatting sqref="AK6:AL7">
    <cfRule type="cellIs" dxfId="10838" priority="2950" operator="equal">
      <formula>509</formula>
    </cfRule>
    <cfRule type="cellIs" dxfId="10837" priority="2951" operator="equal">
      <formula>609</formula>
    </cfRule>
    <cfRule type="cellIs" dxfId="10836" priority="2952" operator="equal">
      <formula>608</formula>
    </cfRule>
    <cfRule type="cellIs" dxfId="10835" priority="2953" operator="equal">
      <formula>607</formula>
    </cfRule>
    <cfRule type="cellIs" dxfId="10834" priority="2954" operator="equal">
      <formula>606</formula>
    </cfRule>
    <cfRule type="cellIs" dxfId="10833" priority="2955" operator="equal">
      <formula>605</formula>
    </cfRule>
    <cfRule type="cellIs" dxfId="10832" priority="2956" operator="equal">
      <formula>604</formula>
    </cfRule>
    <cfRule type="cellIs" dxfId="10831" priority="2957" operator="equal">
      <formula>603</formula>
    </cfRule>
    <cfRule type="cellIs" dxfId="10830" priority="2958" operator="equal">
      <formula>602</formula>
    </cfRule>
    <cfRule type="cellIs" dxfId="10829" priority="2959" operator="equal">
      <formula>601</formula>
    </cfRule>
  </conditionalFormatting>
  <conditionalFormatting sqref="AK6:AL7">
    <cfRule type="cellIs" dxfId="10828" priority="2940" operator="equal">
      <formula>202</formula>
    </cfRule>
    <cfRule type="cellIs" dxfId="10827" priority="2941" operator="equal">
      <formula>203</formula>
    </cfRule>
    <cfRule type="cellIs" dxfId="10826" priority="2942" operator="equal">
      <formula>204</formula>
    </cfRule>
    <cfRule type="cellIs" dxfId="10825" priority="2943" operator="equal">
      <formula>205</formula>
    </cfRule>
    <cfRule type="cellIs" dxfId="10824" priority="2944" operator="equal">
      <formula>206</formula>
    </cfRule>
    <cfRule type="cellIs" dxfId="10823" priority="2945" operator="equal">
      <formula>207</formula>
    </cfRule>
    <cfRule type="cellIs" dxfId="10822" priority="2946" operator="equal">
      <formula>208</formula>
    </cfRule>
    <cfRule type="cellIs" dxfId="10821" priority="2947" operator="equal">
      <formula>603</formula>
    </cfRule>
    <cfRule type="cellIs" dxfId="10820" priority="2948" operator="equal">
      <formula>602</formula>
    </cfRule>
    <cfRule type="cellIs" dxfId="10819" priority="2949" operator="equal">
      <formula>601</formula>
    </cfRule>
  </conditionalFormatting>
  <conditionalFormatting sqref="AN6:AO7">
    <cfRule type="cellIs" dxfId="10818" priority="2930" operator="equal">
      <formula>509</formula>
    </cfRule>
    <cfRule type="cellIs" dxfId="10817" priority="2931" operator="equal">
      <formula>609</formula>
    </cfRule>
    <cfRule type="cellIs" dxfId="10816" priority="2932" operator="equal">
      <formula>608</formula>
    </cfRule>
    <cfRule type="cellIs" dxfId="10815" priority="2933" operator="equal">
      <formula>607</formula>
    </cfRule>
    <cfRule type="cellIs" dxfId="10814" priority="2934" operator="equal">
      <formula>606</formula>
    </cfRule>
    <cfRule type="cellIs" dxfId="10813" priority="2935" operator="equal">
      <formula>605</formula>
    </cfRule>
    <cfRule type="cellIs" dxfId="10812" priority="2936" operator="equal">
      <formula>604</formula>
    </cfRule>
    <cfRule type="cellIs" dxfId="10811" priority="2937" operator="equal">
      <formula>603</formula>
    </cfRule>
    <cfRule type="cellIs" dxfId="10810" priority="2938" operator="equal">
      <formula>602</formula>
    </cfRule>
    <cfRule type="cellIs" dxfId="10809" priority="2939" operator="equal">
      <formula>601</formula>
    </cfRule>
  </conditionalFormatting>
  <conditionalFormatting sqref="AN6:AO7">
    <cfRule type="cellIs" dxfId="10808" priority="2920" operator="equal">
      <formula>202</formula>
    </cfRule>
    <cfRule type="cellIs" dxfId="10807" priority="2921" operator="equal">
      <formula>203</formula>
    </cfRule>
    <cfRule type="cellIs" dxfId="10806" priority="2922" operator="equal">
      <formula>204</formula>
    </cfRule>
    <cfRule type="cellIs" dxfId="10805" priority="2923" operator="equal">
      <formula>205</formula>
    </cfRule>
    <cfRule type="cellIs" dxfId="10804" priority="2924" operator="equal">
      <formula>206</formula>
    </cfRule>
    <cfRule type="cellIs" dxfId="10803" priority="2925" operator="equal">
      <formula>207</formula>
    </cfRule>
    <cfRule type="cellIs" dxfId="10802" priority="2926" operator="equal">
      <formula>208</formula>
    </cfRule>
    <cfRule type="cellIs" dxfId="10801" priority="2927" operator="equal">
      <formula>603</formula>
    </cfRule>
    <cfRule type="cellIs" dxfId="10800" priority="2928" operator="equal">
      <formula>602</formula>
    </cfRule>
    <cfRule type="cellIs" dxfId="10799" priority="2929" operator="equal">
      <formula>601</formula>
    </cfRule>
  </conditionalFormatting>
  <conditionalFormatting sqref="AN9:AO10">
    <cfRule type="cellIs" dxfId="10798" priority="2910" operator="equal">
      <formula>509</formula>
    </cfRule>
    <cfRule type="cellIs" dxfId="10797" priority="2911" operator="equal">
      <formula>609</formula>
    </cfRule>
    <cfRule type="cellIs" dxfId="10796" priority="2912" operator="equal">
      <formula>608</formula>
    </cfRule>
    <cfRule type="cellIs" dxfId="10795" priority="2913" operator="equal">
      <formula>607</formula>
    </cfRule>
    <cfRule type="cellIs" dxfId="10794" priority="2914" operator="equal">
      <formula>606</formula>
    </cfRule>
    <cfRule type="cellIs" dxfId="10793" priority="2915" operator="equal">
      <formula>605</formula>
    </cfRule>
    <cfRule type="cellIs" dxfId="10792" priority="2916" operator="equal">
      <formula>604</formula>
    </cfRule>
    <cfRule type="cellIs" dxfId="10791" priority="2917" operator="equal">
      <formula>603</formula>
    </cfRule>
    <cfRule type="cellIs" dxfId="10790" priority="2918" operator="equal">
      <formula>602</formula>
    </cfRule>
    <cfRule type="cellIs" dxfId="10789" priority="2919" operator="equal">
      <formula>601</formula>
    </cfRule>
  </conditionalFormatting>
  <conditionalFormatting sqref="AN9:AO10">
    <cfRule type="cellIs" dxfId="10788" priority="2900" operator="equal">
      <formula>202</formula>
    </cfRule>
    <cfRule type="cellIs" dxfId="10787" priority="2901" operator="equal">
      <formula>203</formula>
    </cfRule>
    <cfRule type="cellIs" dxfId="10786" priority="2902" operator="equal">
      <formula>204</formula>
    </cfRule>
    <cfRule type="cellIs" dxfId="10785" priority="2903" operator="equal">
      <formula>205</formula>
    </cfRule>
    <cfRule type="cellIs" dxfId="10784" priority="2904" operator="equal">
      <formula>206</formula>
    </cfRule>
    <cfRule type="cellIs" dxfId="10783" priority="2905" operator="equal">
      <formula>207</formula>
    </cfRule>
    <cfRule type="cellIs" dxfId="10782" priority="2906" operator="equal">
      <formula>208</formula>
    </cfRule>
    <cfRule type="cellIs" dxfId="10781" priority="2907" operator="equal">
      <formula>603</formula>
    </cfRule>
    <cfRule type="cellIs" dxfId="10780" priority="2908" operator="equal">
      <formula>602</formula>
    </cfRule>
    <cfRule type="cellIs" dxfId="10779" priority="2909" operator="equal">
      <formula>601</formula>
    </cfRule>
  </conditionalFormatting>
  <conditionalFormatting sqref="AK9:AL10">
    <cfRule type="cellIs" dxfId="10778" priority="2890" operator="equal">
      <formula>509</formula>
    </cfRule>
    <cfRule type="cellIs" dxfId="10777" priority="2891" operator="equal">
      <formula>609</formula>
    </cfRule>
    <cfRule type="cellIs" dxfId="10776" priority="2892" operator="equal">
      <formula>608</formula>
    </cfRule>
    <cfRule type="cellIs" dxfId="10775" priority="2893" operator="equal">
      <formula>607</formula>
    </cfRule>
    <cfRule type="cellIs" dxfId="10774" priority="2894" operator="equal">
      <formula>606</formula>
    </cfRule>
    <cfRule type="cellIs" dxfId="10773" priority="2895" operator="equal">
      <formula>605</formula>
    </cfRule>
    <cfRule type="cellIs" dxfId="10772" priority="2896" operator="equal">
      <formula>604</formula>
    </cfRule>
    <cfRule type="cellIs" dxfId="10771" priority="2897" operator="equal">
      <formula>603</formula>
    </cfRule>
    <cfRule type="cellIs" dxfId="10770" priority="2898" operator="equal">
      <formula>602</formula>
    </cfRule>
    <cfRule type="cellIs" dxfId="10769" priority="2899" operator="equal">
      <formula>601</formula>
    </cfRule>
  </conditionalFormatting>
  <conditionalFormatting sqref="AK9:AL10">
    <cfRule type="cellIs" dxfId="10768" priority="2880" operator="equal">
      <formula>202</formula>
    </cfRule>
    <cfRule type="cellIs" dxfId="10767" priority="2881" operator="equal">
      <formula>203</formula>
    </cfRule>
    <cfRule type="cellIs" dxfId="10766" priority="2882" operator="equal">
      <formula>204</formula>
    </cfRule>
    <cfRule type="cellIs" dxfId="10765" priority="2883" operator="equal">
      <formula>205</formula>
    </cfRule>
    <cfRule type="cellIs" dxfId="10764" priority="2884" operator="equal">
      <formula>206</formula>
    </cfRule>
    <cfRule type="cellIs" dxfId="10763" priority="2885" operator="equal">
      <formula>207</formula>
    </cfRule>
    <cfRule type="cellIs" dxfId="10762" priority="2886" operator="equal">
      <formula>208</formula>
    </cfRule>
    <cfRule type="cellIs" dxfId="10761" priority="2887" operator="equal">
      <formula>603</formula>
    </cfRule>
    <cfRule type="cellIs" dxfId="10760" priority="2888" operator="equal">
      <formula>602</formula>
    </cfRule>
    <cfRule type="cellIs" dxfId="10759" priority="2889" operator="equal">
      <formula>601</formula>
    </cfRule>
  </conditionalFormatting>
  <conditionalFormatting sqref="AK12:AL13">
    <cfRule type="cellIs" dxfId="10758" priority="2870" operator="equal">
      <formula>509</formula>
    </cfRule>
    <cfRule type="cellIs" dxfId="10757" priority="2871" operator="equal">
      <formula>609</formula>
    </cfRule>
    <cfRule type="cellIs" dxfId="10756" priority="2872" operator="equal">
      <formula>608</formula>
    </cfRule>
    <cfRule type="cellIs" dxfId="10755" priority="2873" operator="equal">
      <formula>607</formula>
    </cfRule>
    <cfRule type="cellIs" dxfId="10754" priority="2874" operator="equal">
      <formula>606</formula>
    </cfRule>
    <cfRule type="cellIs" dxfId="10753" priority="2875" operator="equal">
      <formula>605</formula>
    </cfRule>
    <cfRule type="cellIs" dxfId="10752" priority="2876" operator="equal">
      <formula>604</formula>
    </cfRule>
    <cfRule type="cellIs" dxfId="10751" priority="2877" operator="equal">
      <formula>603</formula>
    </cfRule>
    <cfRule type="cellIs" dxfId="10750" priority="2878" operator="equal">
      <formula>602</formula>
    </cfRule>
    <cfRule type="cellIs" dxfId="10749" priority="2879" operator="equal">
      <formula>601</formula>
    </cfRule>
  </conditionalFormatting>
  <conditionalFormatting sqref="AK12:AL13">
    <cfRule type="cellIs" dxfId="10748" priority="2860" operator="equal">
      <formula>202</formula>
    </cfRule>
    <cfRule type="cellIs" dxfId="10747" priority="2861" operator="equal">
      <formula>203</formula>
    </cfRule>
    <cfRule type="cellIs" dxfId="10746" priority="2862" operator="equal">
      <formula>204</formula>
    </cfRule>
    <cfRule type="cellIs" dxfId="10745" priority="2863" operator="equal">
      <formula>205</formula>
    </cfRule>
    <cfRule type="cellIs" dxfId="10744" priority="2864" operator="equal">
      <formula>206</formula>
    </cfRule>
    <cfRule type="cellIs" dxfId="10743" priority="2865" operator="equal">
      <formula>207</formula>
    </cfRule>
    <cfRule type="cellIs" dxfId="10742" priority="2866" operator="equal">
      <formula>208</formula>
    </cfRule>
    <cfRule type="cellIs" dxfId="10741" priority="2867" operator="equal">
      <formula>603</formula>
    </cfRule>
    <cfRule type="cellIs" dxfId="10740" priority="2868" operator="equal">
      <formula>602</formula>
    </cfRule>
    <cfRule type="cellIs" dxfId="10739" priority="2869" operator="equal">
      <formula>601</formula>
    </cfRule>
  </conditionalFormatting>
  <conditionalFormatting sqref="AN12:AO13">
    <cfRule type="cellIs" dxfId="10738" priority="2850" operator="equal">
      <formula>509</formula>
    </cfRule>
    <cfRule type="cellIs" dxfId="10737" priority="2851" operator="equal">
      <formula>609</formula>
    </cfRule>
    <cfRule type="cellIs" dxfId="10736" priority="2852" operator="equal">
      <formula>608</formula>
    </cfRule>
    <cfRule type="cellIs" dxfId="10735" priority="2853" operator="equal">
      <formula>607</formula>
    </cfRule>
    <cfRule type="cellIs" dxfId="10734" priority="2854" operator="equal">
      <formula>606</formula>
    </cfRule>
    <cfRule type="cellIs" dxfId="10733" priority="2855" operator="equal">
      <formula>605</formula>
    </cfRule>
    <cfRule type="cellIs" dxfId="10732" priority="2856" operator="equal">
      <formula>604</formula>
    </cfRule>
    <cfRule type="cellIs" dxfId="10731" priority="2857" operator="equal">
      <formula>603</formula>
    </cfRule>
    <cfRule type="cellIs" dxfId="10730" priority="2858" operator="equal">
      <formula>602</formula>
    </cfRule>
    <cfRule type="cellIs" dxfId="10729" priority="2859" operator="equal">
      <formula>601</formula>
    </cfRule>
  </conditionalFormatting>
  <conditionalFormatting sqref="AN12:AO13">
    <cfRule type="cellIs" dxfId="10728" priority="2840" operator="equal">
      <formula>202</formula>
    </cfRule>
    <cfRule type="cellIs" dxfId="10727" priority="2841" operator="equal">
      <formula>203</formula>
    </cfRule>
    <cfRule type="cellIs" dxfId="10726" priority="2842" operator="equal">
      <formula>204</formula>
    </cfRule>
    <cfRule type="cellIs" dxfId="10725" priority="2843" operator="equal">
      <formula>205</formula>
    </cfRule>
    <cfRule type="cellIs" dxfId="10724" priority="2844" operator="equal">
      <formula>206</formula>
    </cfRule>
    <cfRule type="cellIs" dxfId="10723" priority="2845" operator="equal">
      <formula>207</formula>
    </cfRule>
    <cfRule type="cellIs" dxfId="10722" priority="2846" operator="equal">
      <formula>208</formula>
    </cfRule>
    <cfRule type="cellIs" dxfId="10721" priority="2847" operator="equal">
      <formula>603</formula>
    </cfRule>
    <cfRule type="cellIs" dxfId="10720" priority="2848" operator="equal">
      <formula>602</formula>
    </cfRule>
    <cfRule type="cellIs" dxfId="10719" priority="2849" operator="equal">
      <formula>601</formula>
    </cfRule>
  </conditionalFormatting>
  <conditionalFormatting sqref="AN15:AO16">
    <cfRule type="cellIs" dxfId="10718" priority="2830" operator="equal">
      <formula>509</formula>
    </cfRule>
    <cfRule type="cellIs" dxfId="10717" priority="2831" operator="equal">
      <formula>609</formula>
    </cfRule>
    <cfRule type="cellIs" dxfId="10716" priority="2832" operator="equal">
      <formula>608</formula>
    </cfRule>
    <cfRule type="cellIs" dxfId="10715" priority="2833" operator="equal">
      <formula>607</formula>
    </cfRule>
    <cfRule type="cellIs" dxfId="10714" priority="2834" operator="equal">
      <formula>606</formula>
    </cfRule>
    <cfRule type="cellIs" dxfId="10713" priority="2835" operator="equal">
      <formula>605</formula>
    </cfRule>
    <cfRule type="cellIs" dxfId="10712" priority="2836" operator="equal">
      <formula>604</formula>
    </cfRule>
    <cfRule type="cellIs" dxfId="10711" priority="2837" operator="equal">
      <formula>603</formula>
    </cfRule>
    <cfRule type="cellIs" dxfId="10710" priority="2838" operator="equal">
      <formula>602</formula>
    </cfRule>
    <cfRule type="cellIs" dxfId="10709" priority="2839" operator="equal">
      <formula>601</formula>
    </cfRule>
  </conditionalFormatting>
  <conditionalFormatting sqref="AN15:AO16">
    <cfRule type="cellIs" dxfId="10708" priority="2820" operator="equal">
      <formula>202</formula>
    </cfRule>
    <cfRule type="cellIs" dxfId="10707" priority="2821" operator="equal">
      <formula>203</formula>
    </cfRule>
    <cfRule type="cellIs" dxfId="10706" priority="2822" operator="equal">
      <formula>204</formula>
    </cfRule>
    <cfRule type="cellIs" dxfId="10705" priority="2823" operator="equal">
      <formula>205</formula>
    </cfRule>
    <cfRule type="cellIs" dxfId="10704" priority="2824" operator="equal">
      <formula>206</formula>
    </cfRule>
    <cfRule type="cellIs" dxfId="10703" priority="2825" operator="equal">
      <formula>207</formula>
    </cfRule>
    <cfRule type="cellIs" dxfId="10702" priority="2826" operator="equal">
      <formula>208</formula>
    </cfRule>
    <cfRule type="cellIs" dxfId="10701" priority="2827" operator="equal">
      <formula>603</formula>
    </cfRule>
    <cfRule type="cellIs" dxfId="10700" priority="2828" operator="equal">
      <formula>602</formula>
    </cfRule>
    <cfRule type="cellIs" dxfId="10699" priority="2829" operator="equal">
      <formula>601</formula>
    </cfRule>
  </conditionalFormatting>
  <conditionalFormatting sqref="AK15:AL16">
    <cfRule type="cellIs" dxfId="10698" priority="2810" operator="equal">
      <formula>509</formula>
    </cfRule>
    <cfRule type="cellIs" dxfId="10697" priority="2811" operator="equal">
      <formula>609</formula>
    </cfRule>
    <cfRule type="cellIs" dxfId="10696" priority="2812" operator="equal">
      <formula>608</formula>
    </cfRule>
    <cfRule type="cellIs" dxfId="10695" priority="2813" operator="equal">
      <formula>607</formula>
    </cfRule>
    <cfRule type="cellIs" dxfId="10694" priority="2814" operator="equal">
      <formula>606</formula>
    </cfRule>
    <cfRule type="cellIs" dxfId="10693" priority="2815" operator="equal">
      <formula>605</formula>
    </cfRule>
    <cfRule type="cellIs" dxfId="10692" priority="2816" operator="equal">
      <formula>604</formula>
    </cfRule>
    <cfRule type="cellIs" dxfId="10691" priority="2817" operator="equal">
      <formula>603</formula>
    </cfRule>
    <cfRule type="cellIs" dxfId="10690" priority="2818" operator="equal">
      <formula>602</formula>
    </cfRule>
    <cfRule type="cellIs" dxfId="10689" priority="2819" operator="equal">
      <formula>601</formula>
    </cfRule>
  </conditionalFormatting>
  <conditionalFormatting sqref="AK15:AL16">
    <cfRule type="cellIs" dxfId="10688" priority="2800" operator="equal">
      <formula>202</formula>
    </cfRule>
    <cfRule type="cellIs" dxfId="10687" priority="2801" operator="equal">
      <formula>203</formula>
    </cfRule>
    <cfRule type="cellIs" dxfId="10686" priority="2802" operator="equal">
      <formula>204</formula>
    </cfRule>
    <cfRule type="cellIs" dxfId="10685" priority="2803" operator="equal">
      <formula>205</formula>
    </cfRule>
    <cfRule type="cellIs" dxfId="10684" priority="2804" operator="equal">
      <formula>206</formula>
    </cfRule>
    <cfRule type="cellIs" dxfId="10683" priority="2805" operator="equal">
      <formula>207</formula>
    </cfRule>
    <cfRule type="cellIs" dxfId="10682" priority="2806" operator="equal">
      <formula>208</formula>
    </cfRule>
    <cfRule type="cellIs" dxfId="10681" priority="2807" operator="equal">
      <formula>603</formula>
    </cfRule>
    <cfRule type="cellIs" dxfId="10680" priority="2808" operator="equal">
      <formula>602</formula>
    </cfRule>
    <cfRule type="cellIs" dxfId="10679" priority="2809" operator="equal">
      <formula>601</formula>
    </cfRule>
  </conditionalFormatting>
  <conditionalFormatting sqref="G14:I14 G2:I11 G17:I1048576">
    <cfRule type="cellIs" dxfId="10678" priority="2790" operator="equal">
      <formula>202</formula>
    </cfRule>
    <cfRule type="cellIs" dxfId="10677" priority="2791" operator="equal">
      <formula>203</formula>
    </cfRule>
    <cfRule type="cellIs" dxfId="10676" priority="2792" operator="equal">
      <formula>204</formula>
    </cfRule>
    <cfRule type="cellIs" dxfId="10675" priority="2793" operator="equal">
      <formula>205</formula>
    </cfRule>
    <cfRule type="cellIs" dxfId="10674" priority="2794" operator="equal">
      <formula>206</formula>
    </cfRule>
    <cfRule type="cellIs" dxfId="10673" priority="2795" operator="equal">
      <formula>207</formula>
    </cfRule>
    <cfRule type="cellIs" dxfId="10672" priority="2796" operator="equal">
      <formula>208</formula>
    </cfRule>
    <cfRule type="cellIs" dxfId="10671" priority="2797" operator="equal">
      <formula>603</formula>
    </cfRule>
    <cfRule type="cellIs" dxfId="10670" priority="2798" operator="equal">
      <formula>602</formula>
    </cfRule>
    <cfRule type="cellIs" dxfId="10669" priority="2799" operator="equal">
      <formula>601</formula>
    </cfRule>
  </conditionalFormatting>
  <conditionalFormatting sqref="G21:H22">
    <cfRule type="cellIs" dxfId="10668" priority="2780" operator="equal">
      <formula>509</formula>
    </cfRule>
    <cfRule type="cellIs" dxfId="10667" priority="2781" operator="equal">
      <formula>609</formula>
    </cfRule>
    <cfRule type="cellIs" dxfId="10666" priority="2782" operator="equal">
      <formula>608</formula>
    </cfRule>
    <cfRule type="cellIs" dxfId="10665" priority="2783" operator="equal">
      <formula>607</formula>
    </cfRule>
    <cfRule type="cellIs" dxfId="10664" priority="2784" operator="equal">
      <formula>606</formula>
    </cfRule>
    <cfRule type="cellIs" dxfId="10663" priority="2785" operator="equal">
      <formula>605</formula>
    </cfRule>
    <cfRule type="cellIs" dxfId="10662" priority="2786" operator="equal">
      <formula>604</formula>
    </cfRule>
    <cfRule type="cellIs" dxfId="10661" priority="2787" operator="equal">
      <formula>603</formula>
    </cfRule>
    <cfRule type="cellIs" dxfId="10660" priority="2788" operator="equal">
      <formula>602</formula>
    </cfRule>
    <cfRule type="cellIs" dxfId="10659" priority="2789" operator="equal">
      <formula>601</formula>
    </cfRule>
  </conditionalFormatting>
  <conditionalFormatting sqref="G18:H19">
    <cfRule type="cellIs" dxfId="10658" priority="2770" operator="equal">
      <formula>509</formula>
    </cfRule>
    <cfRule type="cellIs" dxfId="10657" priority="2771" operator="equal">
      <formula>609</formula>
    </cfRule>
    <cfRule type="cellIs" dxfId="10656" priority="2772" operator="equal">
      <formula>608</formula>
    </cfRule>
    <cfRule type="cellIs" dxfId="10655" priority="2773" operator="equal">
      <formula>607</formula>
    </cfRule>
    <cfRule type="cellIs" dxfId="10654" priority="2774" operator="equal">
      <formula>606</formula>
    </cfRule>
    <cfRule type="cellIs" dxfId="10653" priority="2775" operator="equal">
      <formula>605</formula>
    </cfRule>
    <cfRule type="cellIs" dxfId="10652" priority="2776" operator="equal">
      <formula>604</formula>
    </cfRule>
    <cfRule type="cellIs" dxfId="10651" priority="2777" operator="equal">
      <formula>603</formula>
    </cfRule>
    <cfRule type="cellIs" dxfId="10650" priority="2778" operator="equal">
      <formula>602</formula>
    </cfRule>
    <cfRule type="cellIs" dxfId="10649" priority="2779" operator="equal">
      <formula>601</formula>
    </cfRule>
  </conditionalFormatting>
  <conditionalFormatting sqref="G27:H28">
    <cfRule type="cellIs" dxfId="10648" priority="2760" operator="equal">
      <formula>509</formula>
    </cfRule>
    <cfRule type="cellIs" dxfId="10647" priority="2761" operator="equal">
      <formula>609</formula>
    </cfRule>
    <cfRule type="cellIs" dxfId="10646" priority="2762" operator="equal">
      <formula>608</formula>
    </cfRule>
    <cfRule type="cellIs" dxfId="10645" priority="2763" operator="equal">
      <formula>607</formula>
    </cfRule>
    <cfRule type="cellIs" dxfId="10644" priority="2764" operator="equal">
      <formula>606</formula>
    </cfRule>
    <cfRule type="cellIs" dxfId="10643" priority="2765" operator="equal">
      <formula>605</formula>
    </cfRule>
    <cfRule type="cellIs" dxfId="10642" priority="2766" operator="equal">
      <formula>604</formula>
    </cfRule>
    <cfRule type="cellIs" dxfId="10641" priority="2767" operator="equal">
      <formula>603</formula>
    </cfRule>
    <cfRule type="cellIs" dxfId="10640" priority="2768" operator="equal">
      <formula>602</formula>
    </cfRule>
    <cfRule type="cellIs" dxfId="10639" priority="2769" operator="equal">
      <formula>601</formula>
    </cfRule>
  </conditionalFormatting>
  <conditionalFormatting sqref="G12:I13">
    <cfRule type="cellIs" dxfId="10638" priority="2750" operator="equal">
      <formula>509</formula>
    </cfRule>
    <cfRule type="cellIs" dxfId="10637" priority="2751" operator="equal">
      <formula>609</formula>
    </cfRule>
    <cfRule type="cellIs" dxfId="10636" priority="2752" operator="equal">
      <formula>608</formula>
    </cfRule>
    <cfRule type="cellIs" dxfId="10635" priority="2753" operator="equal">
      <formula>607</formula>
    </cfRule>
    <cfRule type="cellIs" dxfId="10634" priority="2754" operator="equal">
      <formula>606</formula>
    </cfRule>
    <cfRule type="cellIs" dxfId="10633" priority="2755" operator="equal">
      <formula>605</formula>
    </cfRule>
    <cfRule type="cellIs" dxfId="10632" priority="2756" operator="equal">
      <formula>604</formula>
    </cfRule>
    <cfRule type="cellIs" dxfId="10631" priority="2757" operator="equal">
      <formula>603</formula>
    </cfRule>
    <cfRule type="cellIs" dxfId="10630" priority="2758" operator="equal">
      <formula>602</formula>
    </cfRule>
    <cfRule type="cellIs" dxfId="10629" priority="2759" operator="equal">
      <formula>601</formula>
    </cfRule>
  </conditionalFormatting>
  <conditionalFormatting sqref="G15:I16">
    <cfRule type="cellIs" dxfId="10628" priority="2740" operator="equal">
      <formula>509</formula>
    </cfRule>
    <cfRule type="cellIs" dxfId="10627" priority="2741" operator="equal">
      <formula>609</formula>
    </cfRule>
    <cfRule type="cellIs" dxfId="10626" priority="2742" operator="equal">
      <formula>608</formula>
    </cfRule>
    <cfRule type="cellIs" dxfId="10625" priority="2743" operator="equal">
      <formula>607</formula>
    </cfRule>
    <cfRule type="cellIs" dxfId="10624" priority="2744" operator="equal">
      <formula>606</formula>
    </cfRule>
    <cfRule type="cellIs" dxfId="10623" priority="2745" operator="equal">
      <formula>605</formula>
    </cfRule>
    <cfRule type="cellIs" dxfId="10622" priority="2746" operator="equal">
      <formula>604</formula>
    </cfRule>
    <cfRule type="cellIs" dxfId="10621" priority="2747" operator="equal">
      <formula>603</formula>
    </cfRule>
    <cfRule type="cellIs" dxfId="10620" priority="2748" operator="equal">
      <formula>602</formula>
    </cfRule>
    <cfRule type="cellIs" dxfId="10619" priority="2749" operator="equal">
      <formula>601</formula>
    </cfRule>
  </conditionalFormatting>
  <conditionalFormatting sqref="G2:I1048576">
    <cfRule type="cellIs" dxfId="10618" priority="2739" operator="equal">
      <formula>201</formula>
    </cfRule>
  </conditionalFormatting>
  <conditionalFormatting sqref="G15:I16">
    <cfRule type="cellIs" dxfId="10617" priority="2729" operator="equal">
      <formula>202</formula>
    </cfRule>
    <cfRule type="cellIs" dxfId="10616" priority="2730" operator="equal">
      <formula>203</formula>
    </cfRule>
    <cfRule type="cellIs" dxfId="10615" priority="2731" operator="equal">
      <formula>204</formula>
    </cfRule>
    <cfRule type="cellIs" dxfId="10614" priority="2732" operator="equal">
      <formula>205</formula>
    </cfRule>
    <cfRule type="cellIs" dxfId="10613" priority="2733" operator="equal">
      <formula>206</formula>
    </cfRule>
    <cfRule type="cellIs" dxfId="10612" priority="2734" operator="equal">
      <formula>207</formula>
    </cfRule>
    <cfRule type="cellIs" dxfId="10611" priority="2735" operator="equal">
      <formula>208</formula>
    </cfRule>
    <cfRule type="cellIs" dxfId="10610" priority="2736" operator="equal">
      <formula>603</formula>
    </cfRule>
    <cfRule type="cellIs" dxfId="10609" priority="2737" operator="equal">
      <formula>602</formula>
    </cfRule>
    <cfRule type="cellIs" dxfId="10608" priority="2738" operator="equal">
      <formula>601</formula>
    </cfRule>
  </conditionalFormatting>
  <conditionalFormatting sqref="G12:I13">
    <cfRule type="cellIs" dxfId="10607" priority="2719" operator="equal">
      <formula>202</formula>
    </cfRule>
    <cfRule type="cellIs" dxfId="10606" priority="2720" operator="equal">
      <formula>203</formula>
    </cfRule>
    <cfRule type="cellIs" dxfId="10605" priority="2721" operator="equal">
      <formula>204</formula>
    </cfRule>
    <cfRule type="cellIs" dxfId="10604" priority="2722" operator="equal">
      <formula>205</formula>
    </cfRule>
    <cfRule type="cellIs" dxfId="10603" priority="2723" operator="equal">
      <formula>206</formula>
    </cfRule>
    <cfRule type="cellIs" dxfId="10602" priority="2724" operator="equal">
      <formula>207</formula>
    </cfRule>
    <cfRule type="cellIs" dxfId="10601" priority="2725" operator="equal">
      <formula>208</formula>
    </cfRule>
    <cfRule type="cellIs" dxfId="10600" priority="2726" operator="equal">
      <formula>603</formula>
    </cfRule>
    <cfRule type="cellIs" dxfId="10599" priority="2727" operator="equal">
      <formula>602</formula>
    </cfRule>
    <cfRule type="cellIs" dxfId="10598" priority="2728" operator="equal">
      <formula>601</formula>
    </cfRule>
  </conditionalFormatting>
  <conditionalFormatting sqref="G21:H22">
    <cfRule type="cellIs" dxfId="10597" priority="2709" operator="equal">
      <formula>202</formula>
    </cfRule>
    <cfRule type="cellIs" dxfId="10596" priority="2710" operator="equal">
      <formula>203</formula>
    </cfRule>
    <cfRule type="cellIs" dxfId="10595" priority="2711" operator="equal">
      <formula>204</formula>
    </cfRule>
    <cfRule type="cellIs" dxfId="10594" priority="2712" operator="equal">
      <formula>205</formula>
    </cfRule>
    <cfRule type="cellIs" dxfId="10593" priority="2713" operator="equal">
      <formula>206</formula>
    </cfRule>
    <cfRule type="cellIs" dxfId="10592" priority="2714" operator="equal">
      <formula>207</formula>
    </cfRule>
    <cfRule type="cellIs" dxfId="10591" priority="2715" operator="equal">
      <formula>208</formula>
    </cfRule>
    <cfRule type="cellIs" dxfId="10590" priority="2716" operator="equal">
      <formula>603</formula>
    </cfRule>
    <cfRule type="cellIs" dxfId="10589" priority="2717" operator="equal">
      <formula>602</formula>
    </cfRule>
    <cfRule type="cellIs" dxfId="10588" priority="2718" operator="equal">
      <formula>601</formula>
    </cfRule>
  </conditionalFormatting>
  <conditionalFormatting sqref="G15:H16">
    <cfRule type="cellIs" dxfId="10587" priority="2699" operator="equal">
      <formula>202</formula>
    </cfRule>
    <cfRule type="cellIs" dxfId="10586" priority="2700" operator="equal">
      <formula>203</formula>
    </cfRule>
    <cfRule type="cellIs" dxfId="10585" priority="2701" operator="equal">
      <formula>204</formula>
    </cfRule>
    <cfRule type="cellIs" dxfId="10584" priority="2702" operator="equal">
      <formula>205</formula>
    </cfRule>
    <cfRule type="cellIs" dxfId="10583" priority="2703" operator="equal">
      <formula>206</formula>
    </cfRule>
    <cfRule type="cellIs" dxfId="10582" priority="2704" operator="equal">
      <formula>207</formula>
    </cfRule>
    <cfRule type="cellIs" dxfId="10581" priority="2705" operator="equal">
      <formula>208</formula>
    </cfRule>
    <cfRule type="cellIs" dxfId="10580" priority="2706" operator="equal">
      <formula>603</formula>
    </cfRule>
    <cfRule type="cellIs" dxfId="10579" priority="2707" operator="equal">
      <formula>602</formula>
    </cfRule>
    <cfRule type="cellIs" dxfId="10578" priority="2708" operator="equal">
      <formula>601</formula>
    </cfRule>
  </conditionalFormatting>
  <conditionalFormatting sqref="G15:H16">
    <cfRule type="cellIs" dxfId="10577" priority="2689" operator="equal">
      <formula>509</formula>
    </cfRule>
    <cfRule type="cellIs" dxfId="10576" priority="2690" operator="equal">
      <formula>609</formula>
    </cfRule>
    <cfRule type="cellIs" dxfId="10575" priority="2691" operator="equal">
      <formula>608</formula>
    </cfRule>
    <cfRule type="cellIs" dxfId="10574" priority="2692" operator="equal">
      <formula>607</formula>
    </cfRule>
    <cfRule type="cellIs" dxfId="10573" priority="2693" operator="equal">
      <formula>606</formula>
    </cfRule>
    <cfRule type="cellIs" dxfId="10572" priority="2694" operator="equal">
      <formula>605</formula>
    </cfRule>
    <cfRule type="cellIs" dxfId="10571" priority="2695" operator="equal">
      <formula>604</formula>
    </cfRule>
    <cfRule type="cellIs" dxfId="10570" priority="2696" operator="equal">
      <formula>603</formula>
    </cfRule>
    <cfRule type="cellIs" dxfId="10569" priority="2697" operator="equal">
      <formula>602</formula>
    </cfRule>
    <cfRule type="cellIs" dxfId="10568" priority="2698" operator="equal">
      <formula>601</formula>
    </cfRule>
  </conditionalFormatting>
  <conditionalFormatting sqref="G12:H13">
    <cfRule type="cellIs" dxfId="10567" priority="2679" operator="equal">
      <formula>202</formula>
    </cfRule>
    <cfRule type="cellIs" dxfId="10566" priority="2680" operator="equal">
      <formula>203</formula>
    </cfRule>
    <cfRule type="cellIs" dxfId="10565" priority="2681" operator="equal">
      <formula>204</formula>
    </cfRule>
    <cfRule type="cellIs" dxfId="10564" priority="2682" operator="equal">
      <formula>205</formula>
    </cfRule>
    <cfRule type="cellIs" dxfId="10563" priority="2683" operator="equal">
      <formula>206</formula>
    </cfRule>
    <cfRule type="cellIs" dxfId="10562" priority="2684" operator="equal">
      <formula>207</formula>
    </cfRule>
    <cfRule type="cellIs" dxfId="10561" priority="2685" operator="equal">
      <formula>208</formula>
    </cfRule>
    <cfRule type="cellIs" dxfId="10560" priority="2686" operator="equal">
      <formula>603</formula>
    </cfRule>
    <cfRule type="cellIs" dxfId="10559" priority="2687" operator="equal">
      <formula>602</formula>
    </cfRule>
    <cfRule type="cellIs" dxfId="10558" priority="2688" operator="equal">
      <formula>601</formula>
    </cfRule>
  </conditionalFormatting>
  <conditionalFormatting sqref="G12:H13">
    <cfRule type="cellIs" dxfId="10557" priority="2669" operator="equal">
      <formula>509</formula>
    </cfRule>
    <cfRule type="cellIs" dxfId="10556" priority="2670" operator="equal">
      <formula>609</formula>
    </cfRule>
    <cfRule type="cellIs" dxfId="10555" priority="2671" operator="equal">
      <formula>608</formula>
    </cfRule>
    <cfRule type="cellIs" dxfId="10554" priority="2672" operator="equal">
      <formula>607</formula>
    </cfRule>
    <cfRule type="cellIs" dxfId="10553" priority="2673" operator="equal">
      <formula>606</formula>
    </cfRule>
    <cfRule type="cellIs" dxfId="10552" priority="2674" operator="equal">
      <formula>605</formula>
    </cfRule>
    <cfRule type="cellIs" dxfId="10551" priority="2675" operator="equal">
      <formula>604</formula>
    </cfRule>
    <cfRule type="cellIs" dxfId="10550" priority="2676" operator="equal">
      <formula>603</formula>
    </cfRule>
    <cfRule type="cellIs" dxfId="10549" priority="2677" operator="equal">
      <formula>602</formula>
    </cfRule>
    <cfRule type="cellIs" dxfId="10548" priority="2678" operator="equal">
      <formula>601</formula>
    </cfRule>
  </conditionalFormatting>
  <conditionalFormatting sqref="G9:H10">
    <cfRule type="cellIs" dxfId="10547" priority="2659" operator="equal">
      <formula>509</formula>
    </cfRule>
    <cfRule type="cellIs" dxfId="10546" priority="2660" operator="equal">
      <formula>609</formula>
    </cfRule>
    <cfRule type="cellIs" dxfId="10545" priority="2661" operator="equal">
      <formula>608</formula>
    </cfRule>
    <cfRule type="cellIs" dxfId="10544" priority="2662" operator="equal">
      <formula>607</formula>
    </cfRule>
    <cfRule type="cellIs" dxfId="10543" priority="2663" operator="equal">
      <formula>606</formula>
    </cfRule>
    <cfRule type="cellIs" dxfId="10542" priority="2664" operator="equal">
      <formula>605</formula>
    </cfRule>
    <cfRule type="cellIs" dxfId="10541" priority="2665" operator="equal">
      <formula>604</formula>
    </cfRule>
    <cfRule type="cellIs" dxfId="10540" priority="2666" operator="equal">
      <formula>603</formula>
    </cfRule>
    <cfRule type="cellIs" dxfId="10539" priority="2667" operator="equal">
      <formula>602</formula>
    </cfRule>
    <cfRule type="cellIs" dxfId="10538" priority="2668" operator="equal">
      <formula>601</formula>
    </cfRule>
  </conditionalFormatting>
  <conditionalFormatting sqref="G6:H7">
    <cfRule type="cellIs" dxfId="10537" priority="2649" operator="equal">
      <formula>509</formula>
    </cfRule>
    <cfRule type="cellIs" dxfId="10536" priority="2650" operator="equal">
      <formula>609</formula>
    </cfRule>
    <cfRule type="cellIs" dxfId="10535" priority="2651" operator="equal">
      <formula>608</formula>
    </cfRule>
    <cfRule type="cellIs" dxfId="10534" priority="2652" operator="equal">
      <formula>607</formula>
    </cfRule>
    <cfRule type="cellIs" dxfId="10533" priority="2653" operator="equal">
      <formula>606</formula>
    </cfRule>
    <cfRule type="cellIs" dxfId="10532" priority="2654" operator="equal">
      <formula>605</formula>
    </cfRule>
    <cfRule type="cellIs" dxfId="10531" priority="2655" operator="equal">
      <formula>604</formula>
    </cfRule>
    <cfRule type="cellIs" dxfId="10530" priority="2656" operator="equal">
      <formula>603</formula>
    </cfRule>
    <cfRule type="cellIs" dxfId="10529" priority="2657" operator="equal">
      <formula>602</formula>
    </cfRule>
    <cfRule type="cellIs" dxfId="10528" priority="2658" operator="equal">
      <formula>601</formula>
    </cfRule>
  </conditionalFormatting>
  <conditionalFormatting sqref="G3:H4">
    <cfRule type="cellIs" dxfId="10527" priority="2639" operator="equal">
      <formula>509</formula>
    </cfRule>
    <cfRule type="cellIs" dxfId="10526" priority="2640" operator="equal">
      <formula>609</formula>
    </cfRule>
    <cfRule type="cellIs" dxfId="10525" priority="2641" operator="equal">
      <formula>608</formula>
    </cfRule>
    <cfRule type="cellIs" dxfId="10524" priority="2642" operator="equal">
      <formula>607</formula>
    </cfRule>
    <cfRule type="cellIs" dxfId="10523" priority="2643" operator="equal">
      <formula>606</formula>
    </cfRule>
    <cfRule type="cellIs" dxfId="10522" priority="2644" operator="equal">
      <formula>605</formula>
    </cfRule>
    <cfRule type="cellIs" dxfId="10521" priority="2645" operator="equal">
      <formula>604</formula>
    </cfRule>
    <cfRule type="cellIs" dxfId="10520" priority="2646" operator="equal">
      <formula>603</formula>
    </cfRule>
    <cfRule type="cellIs" dxfId="10519" priority="2647" operator="equal">
      <formula>602</formula>
    </cfRule>
    <cfRule type="cellIs" dxfId="10518" priority="2648" operator="equal">
      <formula>601</formula>
    </cfRule>
  </conditionalFormatting>
  <conditionalFormatting sqref="M9:N10">
    <cfRule type="cellIs" dxfId="10517" priority="2629" operator="equal">
      <formula>202</formula>
    </cfRule>
    <cfRule type="cellIs" dxfId="10516" priority="2630" operator="equal">
      <formula>203</formula>
    </cfRule>
    <cfRule type="cellIs" dxfId="10515" priority="2631" operator="equal">
      <formula>204</formula>
    </cfRule>
    <cfRule type="cellIs" dxfId="10514" priority="2632" operator="equal">
      <formula>205</formula>
    </cfRule>
    <cfRule type="cellIs" dxfId="10513" priority="2633" operator="equal">
      <formula>206</formula>
    </cfRule>
    <cfRule type="cellIs" dxfId="10512" priority="2634" operator="equal">
      <formula>207</formula>
    </cfRule>
    <cfRule type="cellIs" dxfId="10511" priority="2635" operator="equal">
      <formula>208</formula>
    </cfRule>
    <cfRule type="cellIs" dxfId="10510" priority="2636" operator="equal">
      <formula>603</formula>
    </cfRule>
    <cfRule type="cellIs" dxfId="10509" priority="2637" operator="equal">
      <formula>602</formula>
    </cfRule>
    <cfRule type="cellIs" dxfId="10508" priority="2638" operator="equal">
      <formula>601</formula>
    </cfRule>
  </conditionalFormatting>
  <conditionalFormatting sqref="M9:N10">
    <cfRule type="cellIs" dxfId="10507" priority="2628" operator="equal">
      <formula>201</formula>
    </cfRule>
  </conditionalFormatting>
  <conditionalFormatting sqref="M15:N16">
    <cfRule type="cellIs" dxfId="10506" priority="2618" operator="equal">
      <formula>202</formula>
    </cfRule>
    <cfRule type="cellIs" dxfId="10505" priority="2619" operator="equal">
      <formula>203</formula>
    </cfRule>
    <cfRule type="cellIs" dxfId="10504" priority="2620" operator="equal">
      <formula>204</formula>
    </cfRule>
    <cfRule type="cellIs" dxfId="10503" priority="2621" operator="equal">
      <formula>205</formula>
    </cfRule>
    <cfRule type="cellIs" dxfId="10502" priority="2622" operator="equal">
      <formula>206</formula>
    </cfRule>
    <cfRule type="cellIs" dxfId="10501" priority="2623" operator="equal">
      <formula>207</formula>
    </cfRule>
    <cfRule type="cellIs" dxfId="10500" priority="2624" operator="equal">
      <formula>208</formula>
    </cfRule>
    <cfRule type="cellIs" dxfId="10499" priority="2625" operator="equal">
      <formula>603</formula>
    </cfRule>
    <cfRule type="cellIs" dxfId="10498" priority="2626" operator="equal">
      <formula>602</formula>
    </cfRule>
    <cfRule type="cellIs" dxfId="10497" priority="2627" operator="equal">
      <formula>601</formula>
    </cfRule>
  </conditionalFormatting>
  <conditionalFormatting sqref="M15:N16">
    <cfRule type="cellIs" dxfId="10496" priority="2617" operator="equal">
      <formula>201</formula>
    </cfRule>
  </conditionalFormatting>
  <conditionalFormatting sqref="J30:K31">
    <cfRule type="cellIs" dxfId="10495" priority="2607" operator="equal">
      <formula>509</formula>
    </cfRule>
    <cfRule type="cellIs" dxfId="10494" priority="2608" operator="equal">
      <formula>609</formula>
    </cfRule>
    <cfRule type="cellIs" dxfId="10493" priority="2609" operator="equal">
      <formula>608</formula>
    </cfRule>
    <cfRule type="cellIs" dxfId="10492" priority="2610" operator="equal">
      <formula>607</formula>
    </cfRule>
    <cfRule type="cellIs" dxfId="10491" priority="2611" operator="equal">
      <formula>606</formula>
    </cfRule>
    <cfRule type="cellIs" dxfId="10490" priority="2612" operator="equal">
      <formula>605</formula>
    </cfRule>
    <cfRule type="cellIs" dxfId="10489" priority="2613" operator="equal">
      <formula>604</formula>
    </cfRule>
    <cfRule type="cellIs" dxfId="10488" priority="2614" operator="equal">
      <formula>603</formula>
    </cfRule>
    <cfRule type="cellIs" dxfId="10487" priority="2615" operator="equal">
      <formula>602</formula>
    </cfRule>
    <cfRule type="cellIs" dxfId="10486" priority="2616" operator="equal">
      <formula>601</formula>
    </cfRule>
  </conditionalFormatting>
  <conditionalFormatting sqref="M30:N31">
    <cfRule type="cellIs" dxfId="10485" priority="2597" operator="equal">
      <formula>509</formula>
    </cfRule>
    <cfRule type="cellIs" dxfId="10484" priority="2598" operator="equal">
      <formula>609</formula>
    </cfRule>
    <cfRule type="cellIs" dxfId="10483" priority="2599" operator="equal">
      <formula>608</formula>
    </cfRule>
    <cfRule type="cellIs" dxfId="10482" priority="2600" operator="equal">
      <formula>607</formula>
    </cfRule>
    <cfRule type="cellIs" dxfId="10481" priority="2601" operator="equal">
      <formula>606</formula>
    </cfRule>
    <cfRule type="cellIs" dxfId="10480" priority="2602" operator="equal">
      <formula>605</formula>
    </cfRule>
    <cfRule type="cellIs" dxfId="10479" priority="2603" operator="equal">
      <formula>604</formula>
    </cfRule>
    <cfRule type="cellIs" dxfId="10478" priority="2604" operator="equal">
      <formula>603</formula>
    </cfRule>
    <cfRule type="cellIs" dxfId="10477" priority="2605" operator="equal">
      <formula>602</formula>
    </cfRule>
    <cfRule type="cellIs" dxfId="10476" priority="2606" operator="equal">
      <formula>601</formula>
    </cfRule>
  </conditionalFormatting>
  <conditionalFormatting sqref="P30:Q31">
    <cfRule type="cellIs" dxfId="10475" priority="2587" operator="equal">
      <formula>509</formula>
    </cfRule>
    <cfRule type="cellIs" dxfId="10474" priority="2588" operator="equal">
      <formula>609</formula>
    </cfRule>
    <cfRule type="cellIs" dxfId="10473" priority="2589" operator="equal">
      <formula>608</formula>
    </cfRule>
    <cfRule type="cellIs" dxfId="10472" priority="2590" operator="equal">
      <formula>607</formula>
    </cfRule>
    <cfRule type="cellIs" dxfId="10471" priority="2591" operator="equal">
      <formula>606</formula>
    </cfRule>
    <cfRule type="cellIs" dxfId="10470" priority="2592" operator="equal">
      <formula>605</formula>
    </cfRule>
    <cfRule type="cellIs" dxfId="10469" priority="2593" operator="equal">
      <formula>604</formula>
    </cfRule>
    <cfRule type="cellIs" dxfId="10468" priority="2594" operator="equal">
      <formula>603</formula>
    </cfRule>
    <cfRule type="cellIs" dxfId="10467" priority="2595" operator="equal">
      <formula>602</formula>
    </cfRule>
    <cfRule type="cellIs" dxfId="10466" priority="2596" operator="equal">
      <formula>601</formula>
    </cfRule>
  </conditionalFormatting>
  <conditionalFormatting sqref="AB9:AC10">
    <cfRule type="cellIs" dxfId="10465" priority="2577" operator="equal">
      <formula>202</formula>
    </cfRule>
    <cfRule type="cellIs" dxfId="10464" priority="2578" operator="equal">
      <formula>203</formula>
    </cfRule>
    <cfRule type="cellIs" dxfId="10463" priority="2579" operator="equal">
      <formula>204</formula>
    </cfRule>
    <cfRule type="cellIs" dxfId="10462" priority="2580" operator="equal">
      <formula>205</formula>
    </cfRule>
    <cfRule type="cellIs" dxfId="10461" priority="2581" operator="equal">
      <formula>206</formula>
    </cfRule>
    <cfRule type="cellIs" dxfId="10460" priority="2582" operator="equal">
      <formula>207</formula>
    </cfRule>
    <cfRule type="cellIs" dxfId="10459" priority="2583" operator="equal">
      <formula>208</formula>
    </cfRule>
    <cfRule type="cellIs" dxfId="10458" priority="2584" operator="equal">
      <formula>603</formula>
    </cfRule>
    <cfRule type="cellIs" dxfId="10457" priority="2585" operator="equal">
      <formula>602</formula>
    </cfRule>
    <cfRule type="cellIs" dxfId="10456" priority="2586" operator="equal">
      <formula>601</formula>
    </cfRule>
  </conditionalFormatting>
  <conditionalFormatting sqref="AB9:AC10">
    <cfRule type="cellIs" dxfId="10455" priority="2576" operator="equal">
      <formula>201</formula>
    </cfRule>
  </conditionalFormatting>
  <conditionalFormatting sqref="AB15:AC16">
    <cfRule type="cellIs" dxfId="10454" priority="2566" operator="equal">
      <formula>509</formula>
    </cfRule>
    <cfRule type="cellIs" dxfId="10453" priority="2567" operator="equal">
      <formula>609</formula>
    </cfRule>
    <cfRule type="cellIs" dxfId="10452" priority="2568" operator="equal">
      <formula>608</formula>
    </cfRule>
    <cfRule type="cellIs" dxfId="10451" priority="2569" operator="equal">
      <formula>607</formula>
    </cfRule>
    <cfRule type="cellIs" dxfId="10450" priority="2570" operator="equal">
      <formula>606</formula>
    </cfRule>
    <cfRule type="cellIs" dxfId="10449" priority="2571" operator="equal">
      <formula>605</formula>
    </cfRule>
    <cfRule type="cellIs" dxfId="10448" priority="2572" operator="equal">
      <formula>604</formula>
    </cfRule>
    <cfRule type="cellIs" dxfId="10447" priority="2573" operator="equal">
      <formula>603</formula>
    </cfRule>
    <cfRule type="cellIs" dxfId="10446" priority="2574" operator="equal">
      <formula>602</formula>
    </cfRule>
    <cfRule type="cellIs" dxfId="10445" priority="2575" operator="equal">
      <formula>601</formula>
    </cfRule>
  </conditionalFormatting>
  <conditionalFormatting sqref="AB15:AC16">
    <cfRule type="cellIs" dxfId="10444" priority="2565" operator="equal">
      <formula>201</formula>
    </cfRule>
  </conditionalFormatting>
  <conditionalFormatting sqref="AB15:AC16">
    <cfRule type="cellIs" dxfId="10443" priority="2555" operator="equal">
      <formula>202</formula>
    </cfRule>
    <cfRule type="cellIs" dxfId="10442" priority="2556" operator="equal">
      <formula>203</formula>
    </cfRule>
    <cfRule type="cellIs" dxfId="10441" priority="2557" operator="equal">
      <formula>204</formula>
    </cfRule>
    <cfRule type="cellIs" dxfId="10440" priority="2558" operator="equal">
      <formula>205</formula>
    </cfRule>
    <cfRule type="cellIs" dxfId="10439" priority="2559" operator="equal">
      <formula>206</formula>
    </cfRule>
    <cfRule type="cellIs" dxfId="10438" priority="2560" operator="equal">
      <formula>207</formula>
    </cfRule>
    <cfRule type="cellIs" dxfId="10437" priority="2561" operator="equal">
      <formula>208</formula>
    </cfRule>
    <cfRule type="cellIs" dxfId="10436" priority="2562" operator="equal">
      <formula>603</formula>
    </cfRule>
    <cfRule type="cellIs" dxfId="10435" priority="2563" operator="equal">
      <formula>602</formula>
    </cfRule>
    <cfRule type="cellIs" dxfId="10434" priority="2564" operator="equal">
      <formula>601</formula>
    </cfRule>
  </conditionalFormatting>
  <conditionalFormatting sqref="AB21:AC22">
    <cfRule type="cellIs" dxfId="10433" priority="2545" operator="equal">
      <formula>202</formula>
    </cfRule>
    <cfRule type="cellIs" dxfId="10432" priority="2546" operator="equal">
      <formula>203</formula>
    </cfRule>
    <cfRule type="cellIs" dxfId="10431" priority="2547" operator="equal">
      <formula>204</formula>
    </cfRule>
    <cfRule type="cellIs" dxfId="10430" priority="2548" operator="equal">
      <formula>205</formula>
    </cfRule>
    <cfRule type="cellIs" dxfId="10429" priority="2549" operator="equal">
      <formula>206</formula>
    </cfRule>
    <cfRule type="cellIs" dxfId="10428" priority="2550" operator="equal">
      <formula>207</formula>
    </cfRule>
    <cfRule type="cellIs" dxfId="10427" priority="2551" operator="equal">
      <formula>208</formula>
    </cfRule>
    <cfRule type="cellIs" dxfId="10426" priority="2552" operator="equal">
      <formula>603</formula>
    </cfRule>
    <cfRule type="cellIs" dxfId="10425" priority="2553" operator="equal">
      <formula>602</formula>
    </cfRule>
    <cfRule type="cellIs" dxfId="10424" priority="2554" operator="equal">
      <formula>601</formula>
    </cfRule>
  </conditionalFormatting>
  <conditionalFormatting sqref="AB21:AC22">
    <cfRule type="cellIs" dxfId="10423" priority="2535" operator="equal">
      <formula>509</formula>
    </cfRule>
    <cfRule type="cellIs" dxfId="10422" priority="2536" operator="equal">
      <formula>609</formula>
    </cfRule>
    <cfRule type="cellIs" dxfId="10421" priority="2537" operator="equal">
      <formula>608</formula>
    </cfRule>
    <cfRule type="cellIs" dxfId="10420" priority="2538" operator="equal">
      <formula>607</formula>
    </cfRule>
    <cfRule type="cellIs" dxfId="10419" priority="2539" operator="equal">
      <formula>606</formula>
    </cfRule>
    <cfRule type="cellIs" dxfId="10418" priority="2540" operator="equal">
      <formula>605</formula>
    </cfRule>
    <cfRule type="cellIs" dxfId="10417" priority="2541" operator="equal">
      <formula>604</formula>
    </cfRule>
    <cfRule type="cellIs" dxfId="10416" priority="2542" operator="equal">
      <formula>603</formula>
    </cfRule>
    <cfRule type="cellIs" dxfId="10415" priority="2543" operator="equal">
      <formula>602</formula>
    </cfRule>
    <cfRule type="cellIs" dxfId="10414" priority="2544" operator="equal">
      <formula>601</formula>
    </cfRule>
  </conditionalFormatting>
  <conditionalFormatting sqref="AB21:AC22">
    <cfRule type="cellIs" dxfId="10413" priority="2534" operator="equal">
      <formula>201</formula>
    </cfRule>
  </conditionalFormatting>
  <conditionalFormatting sqref="AB21:AC22">
    <cfRule type="cellIs" dxfId="10412" priority="2524" operator="equal">
      <formula>509</formula>
    </cfRule>
    <cfRule type="cellIs" dxfId="10411" priority="2525" operator="equal">
      <formula>609</formula>
    </cfRule>
    <cfRule type="cellIs" dxfId="10410" priority="2526" operator="equal">
      <formula>608</formula>
    </cfRule>
    <cfRule type="cellIs" dxfId="10409" priority="2527" operator="equal">
      <formula>607</formula>
    </cfRule>
    <cfRule type="cellIs" dxfId="10408" priority="2528" operator="equal">
      <formula>606</formula>
    </cfRule>
    <cfRule type="cellIs" dxfId="10407" priority="2529" operator="equal">
      <formula>605</formula>
    </cfRule>
    <cfRule type="cellIs" dxfId="10406" priority="2530" operator="equal">
      <formula>604</formula>
    </cfRule>
    <cfRule type="cellIs" dxfId="10405" priority="2531" operator="equal">
      <formula>603</formula>
    </cfRule>
    <cfRule type="cellIs" dxfId="10404" priority="2532" operator="equal">
      <formula>602</formula>
    </cfRule>
    <cfRule type="cellIs" dxfId="10403" priority="2533" operator="equal">
      <formula>601</formula>
    </cfRule>
  </conditionalFormatting>
  <conditionalFormatting sqref="AB24:AC25">
    <cfRule type="cellIs" dxfId="10402" priority="2514" operator="equal">
      <formula>202</formula>
    </cfRule>
    <cfRule type="cellIs" dxfId="10401" priority="2515" operator="equal">
      <formula>203</formula>
    </cfRule>
    <cfRule type="cellIs" dxfId="10400" priority="2516" operator="equal">
      <formula>204</formula>
    </cfRule>
    <cfRule type="cellIs" dxfId="10399" priority="2517" operator="equal">
      <formula>205</formula>
    </cfRule>
    <cfRule type="cellIs" dxfId="10398" priority="2518" operator="equal">
      <formula>206</formula>
    </cfRule>
    <cfRule type="cellIs" dxfId="10397" priority="2519" operator="equal">
      <formula>207</formula>
    </cfRule>
    <cfRule type="cellIs" dxfId="10396" priority="2520" operator="equal">
      <formula>208</formula>
    </cfRule>
    <cfRule type="cellIs" dxfId="10395" priority="2521" operator="equal">
      <formula>603</formula>
    </cfRule>
    <cfRule type="cellIs" dxfId="10394" priority="2522" operator="equal">
      <formula>602</formula>
    </cfRule>
    <cfRule type="cellIs" dxfId="10393" priority="2523" operator="equal">
      <formula>601</formula>
    </cfRule>
  </conditionalFormatting>
  <conditionalFormatting sqref="AB24:AC25">
    <cfRule type="cellIs" dxfId="10392" priority="2504" operator="equal">
      <formula>509</formula>
    </cfRule>
    <cfRule type="cellIs" dxfId="10391" priority="2505" operator="equal">
      <formula>609</formula>
    </cfRule>
    <cfRule type="cellIs" dxfId="10390" priority="2506" operator="equal">
      <formula>608</formula>
    </cfRule>
    <cfRule type="cellIs" dxfId="10389" priority="2507" operator="equal">
      <formula>607</formula>
    </cfRule>
    <cfRule type="cellIs" dxfId="10388" priority="2508" operator="equal">
      <formula>606</formula>
    </cfRule>
    <cfRule type="cellIs" dxfId="10387" priority="2509" operator="equal">
      <formula>605</formula>
    </cfRule>
    <cfRule type="cellIs" dxfId="10386" priority="2510" operator="equal">
      <formula>604</formula>
    </cfRule>
    <cfRule type="cellIs" dxfId="10385" priority="2511" operator="equal">
      <formula>603</formula>
    </cfRule>
    <cfRule type="cellIs" dxfId="10384" priority="2512" operator="equal">
      <formula>602</formula>
    </cfRule>
    <cfRule type="cellIs" dxfId="10383" priority="2513" operator="equal">
      <formula>601</formula>
    </cfRule>
  </conditionalFormatting>
  <conditionalFormatting sqref="AB24:AC25">
    <cfRule type="cellIs" dxfId="10382" priority="2503" operator="equal">
      <formula>201</formula>
    </cfRule>
  </conditionalFormatting>
  <conditionalFormatting sqref="AB24:AC25">
    <cfRule type="cellIs" dxfId="10381" priority="2493" operator="equal">
      <formula>509</formula>
    </cfRule>
    <cfRule type="cellIs" dxfId="10380" priority="2494" operator="equal">
      <formula>609</formula>
    </cfRule>
    <cfRule type="cellIs" dxfId="10379" priority="2495" operator="equal">
      <formula>608</formula>
    </cfRule>
    <cfRule type="cellIs" dxfId="10378" priority="2496" operator="equal">
      <formula>607</formula>
    </cfRule>
    <cfRule type="cellIs" dxfId="10377" priority="2497" operator="equal">
      <formula>606</formula>
    </cfRule>
    <cfRule type="cellIs" dxfId="10376" priority="2498" operator="equal">
      <formula>605</formula>
    </cfRule>
    <cfRule type="cellIs" dxfId="10375" priority="2499" operator="equal">
      <formula>604</formula>
    </cfRule>
    <cfRule type="cellIs" dxfId="10374" priority="2500" operator="equal">
      <formula>603</formula>
    </cfRule>
    <cfRule type="cellIs" dxfId="10373" priority="2501" operator="equal">
      <formula>602</formula>
    </cfRule>
    <cfRule type="cellIs" dxfId="10372" priority="2502" operator="equal">
      <formula>601</formula>
    </cfRule>
  </conditionalFormatting>
  <conditionalFormatting sqref="AB24:AC25">
    <cfRule type="cellIs" dxfId="10371" priority="2483" operator="equal">
      <formula>509</formula>
    </cfRule>
    <cfRule type="cellIs" dxfId="10370" priority="2484" operator="equal">
      <formula>609</formula>
    </cfRule>
    <cfRule type="cellIs" dxfId="10369" priority="2485" operator="equal">
      <formula>608</formula>
    </cfRule>
    <cfRule type="cellIs" dxfId="10368" priority="2486" operator="equal">
      <formula>607</formula>
    </cfRule>
    <cfRule type="cellIs" dxfId="10367" priority="2487" operator="equal">
      <formula>606</formula>
    </cfRule>
    <cfRule type="cellIs" dxfId="10366" priority="2488" operator="equal">
      <formula>605</formula>
    </cfRule>
    <cfRule type="cellIs" dxfId="10365" priority="2489" operator="equal">
      <formula>604</formula>
    </cfRule>
    <cfRule type="cellIs" dxfId="10364" priority="2490" operator="equal">
      <formula>603</formula>
    </cfRule>
    <cfRule type="cellIs" dxfId="10363" priority="2491" operator="equal">
      <formula>602</formula>
    </cfRule>
    <cfRule type="cellIs" dxfId="10362" priority="2492" operator="equal">
      <formula>601</formula>
    </cfRule>
  </conditionalFormatting>
  <conditionalFormatting sqref="Y30:Z31">
    <cfRule type="cellIs" dxfId="10361" priority="2473" operator="equal">
      <formula>509</formula>
    </cfRule>
    <cfRule type="cellIs" dxfId="10360" priority="2474" operator="equal">
      <formula>609</formula>
    </cfRule>
    <cfRule type="cellIs" dxfId="10359" priority="2475" operator="equal">
      <formula>608</formula>
    </cfRule>
    <cfRule type="cellIs" dxfId="10358" priority="2476" operator="equal">
      <formula>607</formula>
    </cfRule>
    <cfRule type="cellIs" dxfId="10357" priority="2477" operator="equal">
      <formula>606</formula>
    </cfRule>
    <cfRule type="cellIs" dxfId="10356" priority="2478" operator="equal">
      <formula>605</formula>
    </cfRule>
    <cfRule type="cellIs" dxfId="10355" priority="2479" operator="equal">
      <formula>604</formula>
    </cfRule>
    <cfRule type="cellIs" dxfId="10354" priority="2480" operator="equal">
      <formula>603</formula>
    </cfRule>
    <cfRule type="cellIs" dxfId="10353" priority="2481" operator="equal">
      <formula>602</formula>
    </cfRule>
    <cfRule type="cellIs" dxfId="10352" priority="2482" operator="equal">
      <formula>601</formula>
    </cfRule>
  </conditionalFormatting>
  <conditionalFormatting sqref="AB30:AC31">
    <cfRule type="cellIs" dxfId="10351" priority="2463" operator="equal">
      <formula>509</formula>
    </cfRule>
    <cfRule type="cellIs" dxfId="10350" priority="2464" operator="equal">
      <formula>609</formula>
    </cfRule>
    <cfRule type="cellIs" dxfId="10349" priority="2465" operator="equal">
      <formula>608</formula>
    </cfRule>
    <cfRule type="cellIs" dxfId="10348" priority="2466" operator="equal">
      <formula>607</formula>
    </cfRule>
    <cfRule type="cellIs" dxfId="10347" priority="2467" operator="equal">
      <formula>606</formula>
    </cfRule>
    <cfRule type="cellIs" dxfId="10346" priority="2468" operator="equal">
      <formula>605</formula>
    </cfRule>
    <cfRule type="cellIs" dxfId="10345" priority="2469" operator="equal">
      <formula>604</formula>
    </cfRule>
    <cfRule type="cellIs" dxfId="10344" priority="2470" operator="equal">
      <formula>603</formula>
    </cfRule>
    <cfRule type="cellIs" dxfId="10343" priority="2471" operator="equal">
      <formula>602</formula>
    </cfRule>
    <cfRule type="cellIs" dxfId="10342" priority="2472" operator="equal">
      <formula>601</formula>
    </cfRule>
  </conditionalFormatting>
  <conditionalFormatting sqref="AB30:AC31">
    <cfRule type="cellIs" dxfId="10341" priority="2453" operator="equal">
      <formula>509</formula>
    </cfRule>
    <cfRule type="cellIs" dxfId="10340" priority="2454" operator="equal">
      <formula>609</formula>
    </cfRule>
    <cfRule type="cellIs" dxfId="10339" priority="2455" operator="equal">
      <formula>608</formula>
    </cfRule>
    <cfRule type="cellIs" dxfId="10338" priority="2456" operator="equal">
      <formula>607</formula>
    </cfRule>
    <cfRule type="cellIs" dxfId="10337" priority="2457" operator="equal">
      <formula>606</formula>
    </cfRule>
    <cfRule type="cellIs" dxfId="10336" priority="2458" operator="equal">
      <formula>605</formula>
    </cfRule>
    <cfRule type="cellIs" dxfId="10335" priority="2459" operator="equal">
      <formula>604</formula>
    </cfRule>
    <cfRule type="cellIs" dxfId="10334" priority="2460" operator="equal">
      <formula>603</formula>
    </cfRule>
    <cfRule type="cellIs" dxfId="10333" priority="2461" operator="equal">
      <formula>602</formula>
    </cfRule>
    <cfRule type="cellIs" dxfId="10332" priority="2462" operator="equal">
      <formula>601</formula>
    </cfRule>
  </conditionalFormatting>
  <conditionalFormatting sqref="AE30:AF31">
    <cfRule type="cellIs" dxfId="10331" priority="2443" operator="equal">
      <formula>509</formula>
    </cfRule>
    <cfRule type="cellIs" dxfId="10330" priority="2444" operator="equal">
      <formula>609</formula>
    </cfRule>
    <cfRule type="cellIs" dxfId="10329" priority="2445" operator="equal">
      <formula>608</formula>
    </cfRule>
    <cfRule type="cellIs" dxfId="10328" priority="2446" operator="equal">
      <formula>607</formula>
    </cfRule>
    <cfRule type="cellIs" dxfId="10327" priority="2447" operator="equal">
      <formula>606</formula>
    </cfRule>
    <cfRule type="cellIs" dxfId="10326" priority="2448" operator="equal">
      <formula>605</formula>
    </cfRule>
    <cfRule type="cellIs" dxfId="10325" priority="2449" operator="equal">
      <formula>604</formula>
    </cfRule>
    <cfRule type="cellIs" dxfId="10324" priority="2450" operator="equal">
      <formula>603</formula>
    </cfRule>
    <cfRule type="cellIs" dxfId="10323" priority="2451" operator="equal">
      <formula>602</formula>
    </cfRule>
    <cfRule type="cellIs" dxfId="10322" priority="2452" operator="equal">
      <formula>601</formula>
    </cfRule>
  </conditionalFormatting>
  <conditionalFormatting sqref="AK27:AO34">
    <cfRule type="cellIs" dxfId="10321" priority="2433" operator="equal">
      <formula>202</formula>
    </cfRule>
    <cfRule type="cellIs" dxfId="10320" priority="2434" operator="equal">
      <formula>203</formula>
    </cfRule>
    <cfRule type="cellIs" dxfId="10319" priority="2435" operator="equal">
      <formula>204</formula>
    </cfRule>
    <cfRule type="cellIs" dxfId="10318" priority="2436" operator="equal">
      <formula>205</formula>
    </cfRule>
    <cfRule type="cellIs" dxfId="10317" priority="2437" operator="equal">
      <formula>206</formula>
    </cfRule>
    <cfRule type="cellIs" dxfId="10316" priority="2438" operator="equal">
      <formula>207</formula>
    </cfRule>
    <cfRule type="cellIs" dxfId="10315" priority="2439" operator="equal">
      <formula>208</formula>
    </cfRule>
    <cfRule type="cellIs" dxfId="10314" priority="2440" operator="equal">
      <formula>603</formula>
    </cfRule>
    <cfRule type="cellIs" dxfId="10313" priority="2441" operator="equal">
      <formula>602</formula>
    </cfRule>
    <cfRule type="cellIs" dxfId="10312" priority="2442" operator="equal">
      <formula>601</formula>
    </cfRule>
  </conditionalFormatting>
  <conditionalFormatting sqref="AK27:AO34">
    <cfRule type="cellIs" dxfId="10311" priority="2432" operator="equal">
      <formula>201</formula>
    </cfRule>
  </conditionalFormatting>
  <conditionalFormatting sqref="M3">
    <cfRule type="cellIs" dxfId="10310" priority="2423" operator="equal">
      <formula>310</formula>
    </cfRule>
    <cfRule type="cellIs" dxfId="10309" priority="2424" operator="equal">
      <formula>309</formula>
    </cfRule>
    <cfRule type="cellIs" dxfId="10308" priority="2425" operator="equal">
      <formula>308</formula>
    </cfRule>
    <cfRule type="cellIs" dxfId="10307" priority="2426" operator="equal">
      <formula>307</formula>
    </cfRule>
    <cfRule type="cellIs" dxfId="10306" priority="2427" operator="equal">
      <formula>306</formula>
    </cfRule>
    <cfRule type="cellIs" dxfId="10305" priority="2428" operator="equal">
      <formula>305</formula>
    </cfRule>
    <cfRule type="cellIs" dxfId="10304" priority="2429" operator="equal">
      <formula>304</formula>
    </cfRule>
    <cfRule type="cellIs" dxfId="10303" priority="2430" operator="equal">
      <formula>301</formula>
    </cfRule>
    <cfRule type="cellIs" dxfId="10302" priority="2431" operator="equal">
      <formula>302</formula>
    </cfRule>
  </conditionalFormatting>
  <conditionalFormatting sqref="M3">
    <cfRule type="cellIs" dxfId="10301" priority="2422" operator="equal">
      <formula>303</formula>
    </cfRule>
  </conditionalFormatting>
  <conditionalFormatting sqref="M12">
    <cfRule type="cellIs" dxfId="10300" priority="2413" operator="equal">
      <formula>310</formula>
    </cfRule>
    <cfRule type="cellIs" dxfId="10299" priority="2414" operator="equal">
      <formula>309</formula>
    </cfRule>
    <cfRule type="cellIs" dxfId="10298" priority="2415" operator="equal">
      <formula>308</formula>
    </cfRule>
    <cfRule type="cellIs" dxfId="10297" priority="2416" operator="equal">
      <formula>307</formula>
    </cfRule>
    <cfRule type="cellIs" dxfId="10296" priority="2417" operator="equal">
      <formula>306</formula>
    </cfRule>
    <cfRule type="cellIs" dxfId="10295" priority="2418" operator="equal">
      <formula>305</formula>
    </cfRule>
    <cfRule type="cellIs" dxfId="10294" priority="2419" operator="equal">
      <formula>304</formula>
    </cfRule>
    <cfRule type="cellIs" dxfId="10293" priority="2420" operator="equal">
      <formula>301</formula>
    </cfRule>
    <cfRule type="cellIs" dxfId="10292" priority="2421" operator="equal">
      <formula>302</formula>
    </cfRule>
  </conditionalFormatting>
  <conditionalFormatting sqref="M12">
    <cfRule type="cellIs" dxfId="10291" priority="2412" operator="equal">
      <formula>303</formula>
    </cfRule>
  </conditionalFormatting>
  <conditionalFormatting sqref="M18">
    <cfRule type="cellIs" dxfId="10290" priority="2403" operator="equal">
      <formula>310</formula>
    </cfRule>
    <cfRule type="cellIs" dxfId="10289" priority="2404" operator="equal">
      <formula>309</formula>
    </cfRule>
    <cfRule type="cellIs" dxfId="10288" priority="2405" operator="equal">
      <formula>308</formula>
    </cfRule>
    <cfRule type="cellIs" dxfId="10287" priority="2406" operator="equal">
      <formula>307</formula>
    </cfRule>
    <cfRule type="cellIs" dxfId="10286" priority="2407" operator="equal">
      <formula>306</formula>
    </cfRule>
    <cfRule type="cellIs" dxfId="10285" priority="2408" operator="equal">
      <formula>305</formula>
    </cfRule>
    <cfRule type="cellIs" dxfId="10284" priority="2409" operator="equal">
      <formula>304</formula>
    </cfRule>
    <cfRule type="cellIs" dxfId="10283" priority="2410" operator="equal">
      <formula>301</formula>
    </cfRule>
    <cfRule type="cellIs" dxfId="10282" priority="2411" operator="equal">
      <formula>302</formula>
    </cfRule>
  </conditionalFormatting>
  <conditionalFormatting sqref="M18">
    <cfRule type="cellIs" dxfId="10281" priority="2402" operator="equal">
      <formula>303</formula>
    </cfRule>
  </conditionalFormatting>
  <conditionalFormatting sqref="M27">
    <cfRule type="cellIs" dxfId="10280" priority="2393" operator="equal">
      <formula>310</formula>
    </cfRule>
    <cfRule type="cellIs" dxfId="10279" priority="2394" operator="equal">
      <formula>309</formula>
    </cfRule>
    <cfRule type="cellIs" dxfId="10278" priority="2395" operator="equal">
      <formula>308</formula>
    </cfRule>
    <cfRule type="cellIs" dxfId="10277" priority="2396" operator="equal">
      <formula>307</formula>
    </cfRule>
    <cfRule type="cellIs" dxfId="10276" priority="2397" operator="equal">
      <formula>306</formula>
    </cfRule>
    <cfRule type="cellIs" dxfId="10275" priority="2398" operator="equal">
      <formula>305</formula>
    </cfRule>
    <cfRule type="cellIs" dxfId="10274" priority="2399" operator="equal">
      <formula>304</formula>
    </cfRule>
    <cfRule type="cellIs" dxfId="10273" priority="2400" operator="equal">
      <formula>301</formula>
    </cfRule>
    <cfRule type="cellIs" dxfId="10272" priority="2401" operator="equal">
      <formula>302</formula>
    </cfRule>
  </conditionalFormatting>
  <conditionalFormatting sqref="M27">
    <cfRule type="cellIs" dxfId="10271" priority="2392" operator="equal">
      <formula>303</formula>
    </cfRule>
  </conditionalFormatting>
  <conditionalFormatting sqref="AB27">
    <cfRule type="cellIs" dxfId="10270" priority="2383" operator="equal">
      <formula>310</formula>
    </cfRule>
    <cfRule type="cellIs" dxfId="10269" priority="2384" operator="equal">
      <formula>309</formula>
    </cfRule>
    <cfRule type="cellIs" dxfId="10268" priority="2385" operator="equal">
      <formula>308</formula>
    </cfRule>
    <cfRule type="cellIs" dxfId="10267" priority="2386" operator="equal">
      <formula>307</formula>
    </cfRule>
    <cfRule type="cellIs" dxfId="10266" priority="2387" operator="equal">
      <formula>306</formula>
    </cfRule>
    <cfRule type="cellIs" dxfId="10265" priority="2388" operator="equal">
      <formula>305</formula>
    </cfRule>
    <cfRule type="cellIs" dxfId="10264" priority="2389" operator="equal">
      <formula>304</formula>
    </cfRule>
    <cfRule type="cellIs" dxfId="10263" priority="2390" operator="equal">
      <formula>301</formula>
    </cfRule>
    <cfRule type="cellIs" dxfId="10262" priority="2391" operator="equal">
      <formula>302</formula>
    </cfRule>
  </conditionalFormatting>
  <conditionalFormatting sqref="AB27">
    <cfRule type="cellIs" dxfId="10261" priority="2382" operator="equal">
      <formula>303</formula>
    </cfRule>
  </conditionalFormatting>
  <conditionalFormatting sqref="AB18">
    <cfRule type="cellIs" dxfId="10260" priority="2373" operator="equal">
      <formula>310</formula>
    </cfRule>
    <cfRule type="cellIs" dxfId="10259" priority="2374" operator="equal">
      <formula>309</formula>
    </cfRule>
    <cfRule type="cellIs" dxfId="10258" priority="2375" operator="equal">
      <formula>308</formula>
    </cfRule>
    <cfRule type="cellIs" dxfId="10257" priority="2376" operator="equal">
      <formula>307</formula>
    </cfRule>
    <cfRule type="cellIs" dxfId="10256" priority="2377" operator="equal">
      <formula>306</formula>
    </cfRule>
    <cfRule type="cellIs" dxfId="10255" priority="2378" operator="equal">
      <formula>305</formula>
    </cfRule>
    <cfRule type="cellIs" dxfId="10254" priority="2379" operator="equal">
      <formula>304</formula>
    </cfRule>
    <cfRule type="cellIs" dxfId="10253" priority="2380" operator="equal">
      <formula>301</formula>
    </cfRule>
    <cfRule type="cellIs" dxfId="10252" priority="2381" operator="equal">
      <formula>302</formula>
    </cfRule>
  </conditionalFormatting>
  <conditionalFormatting sqref="AB18">
    <cfRule type="cellIs" dxfId="10251" priority="2372" operator="equal">
      <formula>303</formula>
    </cfRule>
  </conditionalFormatting>
  <conditionalFormatting sqref="AB12">
    <cfRule type="cellIs" dxfId="10250" priority="2363" operator="equal">
      <formula>310</formula>
    </cfRule>
    <cfRule type="cellIs" dxfId="10249" priority="2364" operator="equal">
      <formula>309</formula>
    </cfRule>
    <cfRule type="cellIs" dxfId="10248" priority="2365" operator="equal">
      <formula>308</formula>
    </cfRule>
    <cfRule type="cellIs" dxfId="10247" priority="2366" operator="equal">
      <formula>307</formula>
    </cfRule>
    <cfRule type="cellIs" dxfId="10246" priority="2367" operator="equal">
      <formula>306</formula>
    </cfRule>
    <cfRule type="cellIs" dxfId="10245" priority="2368" operator="equal">
      <formula>305</formula>
    </cfRule>
    <cfRule type="cellIs" dxfId="10244" priority="2369" operator="equal">
      <formula>304</formula>
    </cfRule>
    <cfRule type="cellIs" dxfId="10243" priority="2370" operator="equal">
      <formula>301</formula>
    </cfRule>
    <cfRule type="cellIs" dxfId="10242" priority="2371" operator="equal">
      <formula>302</formula>
    </cfRule>
  </conditionalFormatting>
  <conditionalFormatting sqref="AB12">
    <cfRule type="cellIs" dxfId="10241" priority="2362" operator="equal">
      <formula>303</formula>
    </cfRule>
  </conditionalFormatting>
  <conditionalFormatting sqref="AB3">
    <cfRule type="cellIs" dxfId="10240" priority="2353" operator="equal">
      <formula>310</formula>
    </cfRule>
    <cfRule type="cellIs" dxfId="10239" priority="2354" operator="equal">
      <formula>309</formula>
    </cfRule>
    <cfRule type="cellIs" dxfId="10238" priority="2355" operator="equal">
      <formula>308</formula>
    </cfRule>
    <cfRule type="cellIs" dxfId="10237" priority="2356" operator="equal">
      <formula>307</formula>
    </cfRule>
    <cfRule type="cellIs" dxfId="10236" priority="2357" operator="equal">
      <formula>306</formula>
    </cfRule>
    <cfRule type="cellIs" dxfId="10235" priority="2358" operator="equal">
      <formula>305</formula>
    </cfRule>
    <cfRule type="cellIs" dxfId="10234" priority="2359" operator="equal">
      <formula>304</formula>
    </cfRule>
    <cfRule type="cellIs" dxfId="10233" priority="2360" operator="equal">
      <formula>301</formula>
    </cfRule>
    <cfRule type="cellIs" dxfId="10232" priority="2361" operator="equal">
      <formula>302</formula>
    </cfRule>
  </conditionalFormatting>
  <conditionalFormatting sqref="AB3">
    <cfRule type="cellIs" dxfId="10231" priority="2352" operator="equal">
      <formula>303</formula>
    </cfRule>
  </conditionalFormatting>
  <conditionalFormatting sqref="A1:XFD1048576">
    <cfRule type="cellIs" dxfId="10230" priority="2340" operator="equal">
      <formula>112</formula>
    </cfRule>
    <cfRule type="cellIs" dxfId="10229" priority="2341" operator="equal">
      <formula>111</formula>
    </cfRule>
    <cfRule type="cellIs" dxfId="10228" priority="2342" operator="equal">
      <formula>110</formula>
    </cfRule>
    <cfRule type="cellIs" dxfId="10227" priority="2343" operator="equal">
      <formula>109</formula>
    </cfRule>
    <cfRule type="cellIs" dxfId="10226" priority="2344" operator="equal">
      <formula>108</formula>
    </cfRule>
    <cfRule type="cellIs" dxfId="10225" priority="2345" operator="equal">
      <formula>107</formula>
    </cfRule>
    <cfRule type="cellIs" dxfId="10224" priority="2346" operator="equal">
      <formula>106</formula>
    </cfRule>
    <cfRule type="cellIs" dxfId="10223" priority="2347" operator="equal">
      <formula>104</formula>
    </cfRule>
    <cfRule type="cellIs" dxfId="10222" priority="2348" operator="equal">
      <formula>105</formula>
    </cfRule>
    <cfRule type="cellIs" dxfId="10221" priority="2349" operator="equal">
      <formula>103</formula>
    </cfRule>
    <cfRule type="cellIs" dxfId="10220" priority="2350" operator="equal">
      <formula>102</formula>
    </cfRule>
    <cfRule type="cellIs" dxfId="10219" priority="2351" operator="equal">
      <formula>101</formula>
    </cfRule>
  </conditionalFormatting>
  <conditionalFormatting sqref="J27:K28">
    <cfRule type="cellIs" dxfId="10218" priority="2330" operator="equal">
      <formula>202</formula>
    </cfRule>
    <cfRule type="cellIs" dxfId="10217" priority="2331" operator="equal">
      <formula>203</formula>
    </cfRule>
    <cfRule type="cellIs" dxfId="10216" priority="2332" operator="equal">
      <formula>204</formula>
    </cfRule>
    <cfRule type="cellIs" dxfId="10215" priority="2333" operator="equal">
      <formula>205</formula>
    </cfRule>
    <cfRule type="cellIs" dxfId="10214" priority="2334" operator="equal">
      <formula>206</formula>
    </cfRule>
    <cfRule type="cellIs" dxfId="10213" priority="2335" operator="equal">
      <formula>207</formula>
    </cfRule>
    <cfRule type="cellIs" dxfId="10212" priority="2336" operator="equal">
      <formula>208</formula>
    </cfRule>
    <cfRule type="cellIs" dxfId="10211" priority="2337" operator="equal">
      <formula>603</formula>
    </cfRule>
    <cfRule type="cellIs" dxfId="10210" priority="2338" operator="equal">
      <formula>602</formula>
    </cfRule>
    <cfRule type="cellIs" dxfId="10209" priority="2339" operator="equal">
      <formula>601</formula>
    </cfRule>
  </conditionalFormatting>
  <conditionalFormatting sqref="J27:K28">
    <cfRule type="cellIs" dxfId="10208" priority="2320" operator="equal">
      <formula>509</formula>
    </cfRule>
    <cfRule type="cellIs" dxfId="10207" priority="2321" operator="equal">
      <formula>609</formula>
    </cfRule>
    <cfRule type="cellIs" dxfId="10206" priority="2322" operator="equal">
      <formula>608</formula>
    </cfRule>
    <cfRule type="cellIs" dxfId="10205" priority="2323" operator="equal">
      <formula>607</formula>
    </cfRule>
    <cfRule type="cellIs" dxfId="10204" priority="2324" operator="equal">
      <formula>606</formula>
    </cfRule>
    <cfRule type="cellIs" dxfId="10203" priority="2325" operator="equal">
      <formula>605</formula>
    </cfRule>
    <cfRule type="cellIs" dxfId="10202" priority="2326" operator="equal">
      <formula>604</formula>
    </cfRule>
    <cfRule type="cellIs" dxfId="10201" priority="2327" operator="equal">
      <formula>603</formula>
    </cfRule>
    <cfRule type="cellIs" dxfId="10200" priority="2328" operator="equal">
      <formula>602</formula>
    </cfRule>
    <cfRule type="cellIs" dxfId="10199" priority="2329" operator="equal">
      <formula>601</formula>
    </cfRule>
  </conditionalFormatting>
  <conditionalFormatting sqref="J27:K28">
    <cfRule type="cellIs" dxfId="10198" priority="2319" operator="equal">
      <formula>201</formula>
    </cfRule>
  </conditionalFormatting>
  <conditionalFormatting sqref="J24:K25">
    <cfRule type="cellIs" dxfId="10197" priority="2309" operator="equal">
      <formula>509</formula>
    </cfRule>
    <cfRule type="cellIs" dxfId="10196" priority="2310" operator="equal">
      <formula>609</formula>
    </cfRule>
    <cfRule type="cellIs" dxfId="10195" priority="2311" operator="equal">
      <formula>608</formula>
    </cfRule>
    <cfRule type="cellIs" dxfId="10194" priority="2312" operator="equal">
      <formula>607</formula>
    </cfRule>
    <cfRule type="cellIs" dxfId="10193" priority="2313" operator="equal">
      <formula>606</formula>
    </cfRule>
    <cfRule type="cellIs" dxfId="10192" priority="2314" operator="equal">
      <formula>605</formula>
    </cfRule>
    <cfRule type="cellIs" dxfId="10191" priority="2315" operator="equal">
      <formula>604</formula>
    </cfRule>
    <cfRule type="cellIs" dxfId="10190" priority="2316" operator="equal">
      <formula>603</formula>
    </cfRule>
    <cfRule type="cellIs" dxfId="10189" priority="2317" operator="equal">
      <formula>602</formula>
    </cfRule>
    <cfRule type="cellIs" dxfId="10188" priority="2318" operator="equal">
      <formula>601</formula>
    </cfRule>
  </conditionalFormatting>
  <conditionalFormatting sqref="G24:H25">
    <cfRule type="cellIs" dxfId="10187" priority="2299" operator="equal">
      <formula>509</formula>
    </cfRule>
    <cfRule type="cellIs" dxfId="10186" priority="2300" operator="equal">
      <formula>609</formula>
    </cfRule>
    <cfRule type="cellIs" dxfId="10185" priority="2301" operator="equal">
      <formula>608</formula>
    </cfRule>
    <cfRule type="cellIs" dxfId="10184" priority="2302" operator="equal">
      <formula>607</formula>
    </cfRule>
    <cfRule type="cellIs" dxfId="10183" priority="2303" operator="equal">
      <formula>606</formula>
    </cfRule>
    <cfRule type="cellIs" dxfId="10182" priority="2304" operator="equal">
      <formula>605</formula>
    </cfRule>
    <cfRule type="cellIs" dxfId="10181" priority="2305" operator="equal">
      <formula>604</formula>
    </cfRule>
    <cfRule type="cellIs" dxfId="10180" priority="2306" operator="equal">
      <formula>603</formula>
    </cfRule>
    <cfRule type="cellIs" dxfId="10179" priority="2307" operator="equal">
      <formula>602</formula>
    </cfRule>
    <cfRule type="cellIs" dxfId="10178" priority="2308" operator="equal">
      <formula>601</formula>
    </cfRule>
  </conditionalFormatting>
  <conditionalFormatting sqref="J24:K25">
    <cfRule type="cellIs" dxfId="10177" priority="2289" operator="equal">
      <formula>202</formula>
    </cfRule>
    <cfRule type="cellIs" dxfId="10176" priority="2290" operator="equal">
      <formula>203</formula>
    </cfRule>
    <cfRule type="cellIs" dxfId="10175" priority="2291" operator="equal">
      <formula>204</formula>
    </cfRule>
    <cfRule type="cellIs" dxfId="10174" priority="2292" operator="equal">
      <formula>205</formula>
    </cfRule>
    <cfRule type="cellIs" dxfId="10173" priority="2293" operator="equal">
      <formula>206</formula>
    </cfRule>
    <cfRule type="cellIs" dxfId="10172" priority="2294" operator="equal">
      <formula>207</formula>
    </cfRule>
    <cfRule type="cellIs" dxfId="10171" priority="2295" operator="equal">
      <formula>208</formula>
    </cfRule>
    <cfRule type="cellIs" dxfId="10170" priority="2296" operator="equal">
      <formula>603</formula>
    </cfRule>
    <cfRule type="cellIs" dxfId="10169" priority="2297" operator="equal">
      <formula>602</formula>
    </cfRule>
    <cfRule type="cellIs" dxfId="10168" priority="2298" operator="equal">
      <formula>601</formula>
    </cfRule>
  </conditionalFormatting>
  <conditionalFormatting sqref="J24:K25">
    <cfRule type="cellIs" dxfId="10167" priority="2279" operator="equal">
      <formula>509</formula>
    </cfRule>
    <cfRule type="cellIs" dxfId="10166" priority="2280" operator="equal">
      <formula>609</formula>
    </cfRule>
    <cfRule type="cellIs" dxfId="10165" priority="2281" operator="equal">
      <formula>608</formula>
    </cfRule>
    <cfRule type="cellIs" dxfId="10164" priority="2282" operator="equal">
      <formula>607</formula>
    </cfRule>
    <cfRule type="cellIs" dxfId="10163" priority="2283" operator="equal">
      <formula>606</formula>
    </cfRule>
    <cfRule type="cellIs" dxfId="10162" priority="2284" operator="equal">
      <formula>605</formula>
    </cfRule>
    <cfRule type="cellIs" dxfId="10161" priority="2285" operator="equal">
      <formula>604</formula>
    </cfRule>
    <cfRule type="cellIs" dxfId="10160" priority="2286" operator="equal">
      <formula>603</formula>
    </cfRule>
    <cfRule type="cellIs" dxfId="10159" priority="2287" operator="equal">
      <formula>602</formula>
    </cfRule>
    <cfRule type="cellIs" dxfId="10158" priority="2288" operator="equal">
      <formula>601</formula>
    </cfRule>
  </conditionalFormatting>
  <conditionalFormatting sqref="J24:K25">
    <cfRule type="cellIs" dxfId="10157" priority="2278" operator="equal">
      <formula>201</formula>
    </cfRule>
  </conditionalFormatting>
  <conditionalFormatting sqref="J21:K22">
    <cfRule type="cellIs" dxfId="10156" priority="2268" operator="equal">
      <formula>509</formula>
    </cfRule>
    <cfRule type="cellIs" dxfId="10155" priority="2269" operator="equal">
      <formula>609</formula>
    </cfRule>
    <cfRule type="cellIs" dxfId="10154" priority="2270" operator="equal">
      <formula>608</formula>
    </cfRule>
    <cfRule type="cellIs" dxfId="10153" priority="2271" operator="equal">
      <formula>607</formula>
    </cfRule>
    <cfRule type="cellIs" dxfId="10152" priority="2272" operator="equal">
      <formula>606</formula>
    </cfRule>
    <cfRule type="cellIs" dxfId="10151" priority="2273" operator="equal">
      <formula>605</formula>
    </cfRule>
    <cfRule type="cellIs" dxfId="10150" priority="2274" operator="equal">
      <formula>604</formula>
    </cfRule>
    <cfRule type="cellIs" dxfId="10149" priority="2275" operator="equal">
      <formula>603</formula>
    </cfRule>
    <cfRule type="cellIs" dxfId="10148" priority="2276" operator="equal">
      <formula>602</formula>
    </cfRule>
    <cfRule type="cellIs" dxfId="10147" priority="2277" operator="equal">
      <formula>601</formula>
    </cfRule>
  </conditionalFormatting>
  <conditionalFormatting sqref="G21:H22">
    <cfRule type="cellIs" dxfId="10146" priority="2258" operator="equal">
      <formula>509</formula>
    </cfRule>
    <cfRule type="cellIs" dxfId="10145" priority="2259" operator="equal">
      <formula>609</formula>
    </cfRule>
    <cfRule type="cellIs" dxfId="10144" priority="2260" operator="equal">
      <formula>608</formula>
    </cfRule>
    <cfRule type="cellIs" dxfId="10143" priority="2261" operator="equal">
      <formula>607</formula>
    </cfRule>
    <cfRule type="cellIs" dxfId="10142" priority="2262" operator="equal">
      <formula>606</formula>
    </cfRule>
    <cfRule type="cellIs" dxfId="10141" priority="2263" operator="equal">
      <formula>605</formula>
    </cfRule>
    <cfRule type="cellIs" dxfId="10140" priority="2264" operator="equal">
      <formula>604</formula>
    </cfRule>
    <cfRule type="cellIs" dxfId="10139" priority="2265" operator="equal">
      <formula>603</formula>
    </cfRule>
    <cfRule type="cellIs" dxfId="10138" priority="2266" operator="equal">
      <formula>602</formula>
    </cfRule>
    <cfRule type="cellIs" dxfId="10137" priority="2267" operator="equal">
      <formula>601</formula>
    </cfRule>
  </conditionalFormatting>
  <conditionalFormatting sqref="J21:K22">
    <cfRule type="cellIs" dxfId="10136" priority="2248" operator="equal">
      <formula>202</formula>
    </cfRule>
    <cfRule type="cellIs" dxfId="10135" priority="2249" operator="equal">
      <formula>203</formula>
    </cfRule>
    <cfRule type="cellIs" dxfId="10134" priority="2250" operator="equal">
      <formula>204</formula>
    </cfRule>
    <cfRule type="cellIs" dxfId="10133" priority="2251" operator="equal">
      <formula>205</formula>
    </cfRule>
    <cfRule type="cellIs" dxfId="10132" priority="2252" operator="equal">
      <formula>206</formula>
    </cfRule>
    <cfRule type="cellIs" dxfId="10131" priority="2253" operator="equal">
      <formula>207</formula>
    </cfRule>
    <cfRule type="cellIs" dxfId="10130" priority="2254" operator="equal">
      <formula>208</formula>
    </cfRule>
    <cfRule type="cellIs" dxfId="10129" priority="2255" operator="equal">
      <formula>603</formula>
    </cfRule>
    <cfRule type="cellIs" dxfId="10128" priority="2256" operator="equal">
      <formula>602</formula>
    </cfRule>
    <cfRule type="cellIs" dxfId="10127" priority="2257" operator="equal">
      <formula>601</formula>
    </cfRule>
  </conditionalFormatting>
  <conditionalFormatting sqref="J21:K22">
    <cfRule type="cellIs" dxfId="10126" priority="2238" operator="equal">
      <formula>509</formula>
    </cfRule>
    <cfRule type="cellIs" dxfId="10125" priority="2239" operator="equal">
      <formula>609</formula>
    </cfRule>
    <cfRule type="cellIs" dxfId="10124" priority="2240" operator="equal">
      <formula>608</formula>
    </cfRule>
    <cfRule type="cellIs" dxfId="10123" priority="2241" operator="equal">
      <formula>607</formula>
    </cfRule>
    <cfRule type="cellIs" dxfId="10122" priority="2242" operator="equal">
      <formula>606</formula>
    </cfRule>
    <cfRule type="cellIs" dxfId="10121" priority="2243" operator="equal">
      <formula>605</formula>
    </cfRule>
    <cfRule type="cellIs" dxfId="10120" priority="2244" operator="equal">
      <formula>604</formula>
    </cfRule>
    <cfRule type="cellIs" dxfId="10119" priority="2245" operator="equal">
      <formula>603</formula>
    </cfRule>
    <cfRule type="cellIs" dxfId="10118" priority="2246" operator="equal">
      <formula>602</formula>
    </cfRule>
    <cfRule type="cellIs" dxfId="10117" priority="2247" operator="equal">
      <formula>601</formula>
    </cfRule>
  </conditionalFormatting>
  <conditionalFormatting sqref="J21:K22">
    <cfRule type="cellIs" dxfId="10116" priority="2237" operator="equal">
      <formula>201</formula>
    </cfRule>
  </conditionalFormatting>
  <conditionalFormatting sqref="J18:K19">
    <cfRule type="cellIs" dxfId="10115" priority="2227" operator="equal">
      <formula>509</formula>
    </cfRule>
    <cfRule type="cellIs" dxfId="10114" priority="2228" operator="equal">
      <formula>609</formula>
    </cfRule>
    <cfRule type="cellIs" dxfId="10113" priority="2229" operator="equal">
      <formula>608</formula>
    </cfRule>
    <cfRule type="cellIs" dxfId="10112" priority="2230" operator="equal">
      <formula>607</formula>
    </cfRule>
    <cfRule type="cellIs" dxfId="10111" priority="2231" operator="equal">
      <formula>606</formula>
    </cfRule>
    <cfRule type="cellIs" dxfId="10110" priority="2232" operator="equal">
      <formula>605</formula>
    </cfRule>
    <cfRule type="cellIs" dxfId="10109" priority="2233" operator="equal">
      <formula>604</formula>
    </cfRule>
    <cfRule type="cellIs" dxfId="10108" priority="2234" operator="equal">
      <formula>603</formula>
    </cfRule>
    <cfRule type="cellIs" dxfId="10107" priority="2235" operator="equal">
      <formula>602</formula>
    </cfRule>
    <cfRule type="cellIs" dxfId="10106" priority="2236" operator="equal">
      <formula>601</formula>
    </cfRule>
  </conditionalFormatting>
  <conditionalFormatting sqref="G18:H19">
    <cfRule type="cellIs" dxfId="10105" priority="2217" operator="equal">
      <formula>509</formula>
    </cfRule>
    <cfRule type="cellIs" dxfId="10104" priority="2218" operator="equal">
      <formula>609</formula>
    </cfRule>
    <cfRule type="cellIs" dxfId="10103" priority="2219" operator="equal">
      <formula>608</formula>
    </cfRule>
    <cfRule type="cellIs" dxfId="10102" priority="2220" operator="equal">
      <formula>607</formula>
    </cfRule>
    <cfRule type="cellIs" dxfId="10101" priority="2221" operator="equal">
      <formula>606</formula>
    </cfRule>
    <cfRule type="cellIs" dxfId="10100" priority="2222" operator="equal">
      <formula>605</formula>
    </cfRule>
    <cfRule type="cellIs" dxfId="10099" priority="2223" operator="equal">
      <formula>604</formula>
    </cfRule>
    <cfRule type="cellIs" dxfId="10098" priority="2224" operator="equal">
      <formula>603</formula>
    </cfRule>
    <cfRule type="cellIs" dxfId="10097" priority="2225" operator="equal">
      <formula>602</formula>
    </cfRule>
    <cfRule type="cellIs" dxfId="10096" priority="2226" operator="equal">
      <formula>601</formula>
    </cfRule>
  </conditionalFormatting>
  <conditionalFormatting sqref="J18:K19">
    <cfRule type="cellIs" dxfId="10095" priority="2207" operator="equal">
      <formula>202</formula>
    </cfRule>
    <cfRule type="cellIs" dxfId="10094" priority="2208" operator="equal">
      <formula>203</formula>
    </cfRule>
    <cfRule type="cellIs" dxfId="10093" priority="2209" operator="equal">
      <formula>204</formula>
    </cfRule>
    <cfRule type="cellIs" dxfId="10092" priority="2210" operator="equal">
      <formula>205</formula>
    </cfRule>
    <cfRule type="cellIs" dxfId="10091" priority="2211" operator="equal">
      <formula>206</formula>
    </cfRule>
    <cfRule type="cellIs" dxfId="10090" priority="2212" operator="equal">
      <formula>207</formula>
    </cfRule>
    <cfRule type="cellIs" dxfId="10089" priority="2213" operator="equal">
      <formula>208</formula>
    </cfRule>
    <cfRule type="cellIs" dxfId="10088" priority="2214" operator="equal">
      <formula>603</formula>
    </cfRule>
    <cfRule type="cellIs" dxfId="10087" priority="2215" operator="equal">
      <formula>602</formula>
    </cfRule>
    <cfRule type="cellIs" dxfId="10086" priority="2216" operator="equal">
      <formula>601</formula>
    </cfRule>
  </conditionalFormatting>
  <conditionalFormatting sqref="J18:K19">
    <cfRule type="cellIs" dxfId="10085" priority="2197" operator="equal">
      <formula>509</formula>
    </cfRule>
    <cfRule type="cellIs" dxfId="10084" priority="2198" operator="equal">
      <formula>609</formula>
    </cfRule>
    <cfRule type="cellIs" dxfId="10083" priority="2199" operator="equal">
      <formula>608</formula>
    </cfRule>
    <cfRule type="cellIs" dxfId="10082" priority="2200" operator="equal">
      <formula>607</formula>
    </cfRule>
    <cfRule type="cellIs" dxfId="10081" priority="2201" operator="equal">
      <formula>606</formula>
    </cfRule>
    <cfRule type="cellIs" dxfId="10080" priority="2202" operator="equal">
      <formula>605</formula>
    </cfRule>
    <cfRule type="cellIs" dxfId="10079" priority="2203" operator="equal">
      <formula>604</formula>
    </cfRule>
    <cfRule type="cellIs" dxfId="10078" priority="2204" operator="equal">
      <formula>603</formula>
    </cfRule>
    <cfRule type="cellIs" dxfId="10077" priority="2205" operator="equal">
      <formula>602</formula>
    </cfRule>
    <cfRule type="cellIs" dxfId="10076" priority="2206" operator="equal">
      <formula>601</formula>
    </cfRule>
  </conditionalFormatting>
  <conditionalFormatting sqref="J18:K19">
    <cfRule type="cellIs" dxfId="10075" priority="2196" operator="equal">
      <formula>201</formula>
    </cfRule>
  </conditionalFormatting>
  <conditionalFormatting sqref="J15:K16">
    <cfRule type="cellIs" dxfId="10074" priority="2186" operator="equal">
      <formula>509</formula>
    </cfRule>
    <cfRule type="cellIs" dxfId="10073" priority="2187" operator="equal">
      <formula>609</formula>
    </cfRule>
    <cfRule type="cellIs" dxfId="10072" priority="2188" operator="equal">
      <formula>608</formula>
    </cfRule>
    <cfRule type="cellIs" dxfId="10071" priority="2189" operator="equal">
      <formula>607</formula>
    </cfRule>
    <cfRule type="cellIs" dxfId="10070" priority="2190" operator="equal">
      <formula>606</formula>
    </cfRule>
    <cfRule type="cellIs" dxfId="10069" priority="2191" operator="equal">
      <formula>605</formula>
    </cfRule>
    <cfRule type="cellIs" dxfId="10068" priority="2192" operator="equal">
      <formula>604</formula>
    </cfRule>
    <cfRule type="cellIs" dxfId="10067" priority="2193" operator="equal">
      <formula>603</formula>
    </cfRule>
    <cfRule type="cellIs" dxfId="10066" priority="2194" operator="equal">
      <formula>602</formula>
    </cfRule>
    <cfRule type="cellIs" dxfId="10065" priority="2195" operator="equal">
      <formula>601</formula>
    </cfRule>
  </conditionalFormatting>
  <conditionalFormatting sqref="G15:I16">
    <cfRule type="cellIs" dxfId="10064" priority="2176" operator="equal">
      <formula>202</formula>
    </cfRule>
    <cfRule type="cellIs" dxfId="10063" priority="2177" operator="equal">
      <formula>203</formula>
    </cfRule>
    <cfRule type="cellIs" dxfId="10062" priority="2178" operator="equal">
      <formula>204</formula>
    </cfRule>
    <cfRule type="cellIs" dxfId="10061" priority="2179" operator="equal">
      <formula>205</formula>
    </cfRule>
    <cfRule type="cellIs" dxfId="10060" priority="2180" operator="equal">
      <formula>206</formula>
    </cfRule>
    <cfRule type="cellIs" dxfId="10059" priority="2181" operator="equal">
      <formula>207</formula>
    </cfRule>
    <cfRule type="cellIs" dxfId="10058" priority="2182" operator="equal">
      <formula>208</formula>
    </cfRule>
    <cfRule type="cellIs" dxfId="10057" priority="2183" operator="equal">
      <formula>603</formula>
    </cfRule>
    <cfRule type="cellIs" dxfId="10056" priority="2184" operator="equal">
      <formula>602</formula>
    </cfRule>
    <cfRule type="cellIs" dxfId="10055" priority="2185" operator="equal">
      <formula>601</formula>
    </cfRule>
  </conditionalFormatting>
  <conditionalFormatting sqref="G15:H16">
    <cfRule type="cellIs" dxfId="10054" priority="2166" operator="equal">
      <formula>509</formula>
    </cfRule>
    <cfRule type="cellIs" dxfId="10053" priority="2167" operator="equal">
      <formula>609</formula>
    </cfRule>
    <cfRule type="cellIs" dxfId="10052" priority="2168" operator="equal">
      <formula>608</formula>
    </cfRule>
    <cfRule type="cellIs" dxfId="10051" priority="2169" operator="equal">
      <formula>607</formula>
    </cfRule>
    <cfRule type="cellIs" dxfId="10050" priority="2170" operator="equal">
      <formula>606</formula>
    </cfRule>
    <cfRule type="cellIs" dxfId="10049" priority="2171" operator="equal">
      <formula>605</formula>
    </cfRule>
    <cfRule type="cellIs" dxfId="10048" priority="2172" operator="equal">
      <formula>604</formula>
    </cfRule>
    <cfRule type="cellIs" dxfId="10047" priority="2173" operator="equal">
      <formula>603</formula>
    </cfRule>
    <cfRule type="cellIs" dxfId="10046" priority="2174" operator="equal">
      <formula>602</formula>
    </cfRule>
    <cfRule type="cellIs" dxfId="10045" priority="2175" operator="equal">
      <formula>601</formula>
    </cfRule>
  </conditionalFormatting>
  <conditionalFormatting sqref="J15:K16">
    <cfRule type="cellIs" dxfId="10044" priority="2156" operator="equal">
      <formula>202</formula>
    </cfRule>
    <cfRule type="cellIs" dxfId="10043" priority="2157" operator="equal">
      <formula>203</formula>
    </cfRule>
    <cfRule type="cellIs" dxfId="10042" priority="2158" operator="equal">
      <formula>204</formula>
    </cfRule>
    <cfRule type="cellIs" dxfId="10041" priority="2159" operator="equal">
      <formula>205</formula>
    </cfRule>
    <cfRule type="cellIs" dxfId="10040" priority="2160" operator="equal">
      <formula>206</formula>
    </cfRule>
    <cfRule type="cellIs" dxfId="10039" priority="2161" operator="equal">
      <formula>207</formula>
    </cfRule>
    <cfRule type="cellIs" dxfId="10038" priority="2162" operator="equal">
      <formula>208</formula>
    </cfRule>
    <cfRule type="cellIs" dxfId="10037" priority="2163" operator="equal">
      <formula>603</formula>
    </cfRule>
    <cfRule type="cellIs" dxfId="10036" priority="2164" operator="equal">
      <formula>602</formula>
    </cfRule>
    <cfRule type="cellIs" dxfId="10035" priority="2165" operator="equal">
      <formula>601</formula>
    </cfRule>
  </conditionalFormatting>
  <conditionalFormatting sqref="J15:K16">
    <cfRule type="cellIs" dxfId="10034" priority="2146" operator="equal">
      <formula>509</formula>
    </cfRule>
    <cfRule type="cellIs" dxfId="10033" priority="2147" operator="equal">
      <formula>609</formula>
    </cfRule>
    <cfRule type="cellIs" dxfId="10032" priority="2148" operator="equal">
      <formula>608</formula>
    </cfRule>
    <cfRule type="cellIs" dxfId="10031" priority="2149" operator="equal">
      <formula>607</formula>
    </cfRule>
    <cfRule type="cellIs" dxfId="10030" priority="2150" operator="equal">
      <formula>606</formula>
    </cfRule>
    <cfRule type="cellIs" dxfId="10029" priority="2151" operator="equal">
      <formula>605</formula>
    </cfRule>
    <cfRule type="cellIs" dxfId="10028" priority="2152" operator="equal">
      <formula>604</formula>
    </cfRule>
    <cfRule type="cellIs" dxfId="10027" priority="2153" operator="equal">
      <formula>603</formula>
    </cfRule>
    <cfRule type="cellIs" dxfId="10026" priority="2154" operator="equal">
      <formula>602</formula>
    </cfRule>
    <cfRule type="cellIs" dxfId="10025" priority="2155" operator="equal">
      <formula>601</formula>
    </cfRule>
  </conditionalFormatting>
  <conditionalFormatting sqref="J15:K16">
    <cfRule type="cellIs" dxfId="10024" priority="2145" operator="equal">
      <formula>201</formula>
    </cfRule>
  </conditionalFormatting>
  <conditionalFormatting sqref="J12:K13">
    <cfRule type="cellIs" dxfId="10023" priority="2135" operator="equal">
      <formula>509</formula>
    </cfRule>
    <cfRule type="cellIs" dxfId="10022" priority="2136" operator="equal">
      <formula>609</formula>
    </cfRule>
    <cfRule type="cellIs" dxfId="10021" priority="2137" operator="equal">
      <formula>608</formula>
    </cfRule>
    <cfRule type="cellIs" dxfId="10020" priority="2138" operator="equal">
      <formula>607</formula>
    </cfRule>
    <cfRule type="cellIs" dxfId="10019" priority="2139" operator="equal">
      <formula>606</formula>
    </cfRule>
    <cfRule type="cellIs" dxfId="10018" priority="2140" operator="equal">
      <formula>605</formula>
    </cfRule>
    <cfRule type="cellIs" dxfId="10017" priority="2141" operator="equal">
      <formula>604</formula>
    </cfRule>
    <cfRule type="cellIs" dxfId="10016" priority="2142" operator="equal">
      <formula>603</formula>
    </cfRule>
    <cfRule type="cellIs" dxfId="10015" priority="2143" operator="equal">
      <formula>602</formula>
    </cfRule>
    <cfRule type="cellIs" dxfId="10014" priority="2144" operator="equal">
      <formula>601</formula>
    </cfRule>
  </conditionalFormatting>
  <conditionalFormatting sqref="J12:K13">
    <cfRule type="cellIs" dxfId="10013" priority="2134" operator="equal">
      <formula>201</formula>
    </cfRule>
  </conditionalFormatting>
  <conditionalFormatting sqref="J12:K13">
    <cfRule type="cellIs" dxfId="10012" priority="2124" operator="equal">
      <formula>202</formula>
    </cfRule>
    <cfRule type="cellIs" dxfId="10011" priority="2125" operator="equal">
      <formula>203</formula>
    </cfRule>
    <cfRule type="cellIs" dxfId="10010" priority="2126" operator="equal">
      <formula>204</formula>
    </cfRule>
    <cfRule type="cellIs" dxfId="10009" priority="2127" operator="equal">
      <formula>205</formula>
    </cfRule>
    <cfRule type="cellIs" dxfId="10008" priority="2128" operator="equal">
      <formula>206</formula>
    </cfRule>
    <cfRule type="cellIs" dxfId="10007" priority="2129" operator="equal">
      <formula>207</formula>
    </cfRule>
    <cfRule type="cellIs" dxfId="10006" priority="2130" operator="equal">
      <formula>208</formula>
    </cfRule>
    <cfRule type="cellIs" dxfId="10005" priority="2131" operator="equal">
      <formula>603</formula>
    </cfRule>
    <cfRule type="cellIs" dxfId="10004" priority="2132" operator="equal">
      <formula>602</formula>
    </cfRule>
    <cfRule type="cellIs" dxfId="10003" priority="2133" operator="equal">
      <formula>601</formula>
    </cfRule>
  </conditionalFormatting>
  <conditionalFormatting sqref="J12:K13">
    <cfRule type="cellIs" dxfId="10002" priority="2114" operator="equal">
      <formula>202</formula>
    </cfRule>
    <cfRule type="cellIs" dxfId="10001" priority="2115" operator="equal">
      <formula>203</formula>
    </cfRule>
    <cfRule type="cellIs" dxfId="10000" priority="2116" operator="equal">
      <formula>204</formula>
    </cfRule>
    <cfRule type="cellIs" dxfId="9999" priority="2117" operator="equal">
      <formula>205</formula>
    </cfRule>
    <cfRule type="cellIs" dxfId="9998" priority="2118" operator="equal">
      <formula>206</formula>
    </cfRule>
    <cfRule type="cellIs" dxfId="9997" priority="2119" operator="equal">
      <formula>207</formula>
    </cfRule>
    <cfRule type="cellIs" dxfId="9996" priority="2120" operator="equal">
      <formula>208</formula>
    </cfRule>
    <cfRule type="cellIs" dxfId="9995" priority="2121" operator="equal">
      <formula>603</formula>
    </cfRule>
    <cfRule type="cellIs" dxfId="9994" priority="2122" operator="equal">
      <formula>602</formula>
    </cfRule>
    <cfRule type="cellIs" dxfId="9993" priority="2123" operator="equal">
      <formula>601</formula>
    </cfRule>
  </conditionalFormatting>
  <conditionalFormatting sqref="J12:K13">
    <cfRule type="cellIs" dxfId="9992" priority="2104" operator="equal">
      <formula>509</formula>
    </cfRule>
    <cfRule type="cellIs" dxfId="9991" priority="2105" operator="equal">
      <formula>609</formula>
    </cfRule>
    <cfRule type="cellIs" dxfId="9990" priority="2106" operator="equal">
      <formula>608</formula>
    </cfRule>
    <cfRule type="cellIs" dxfId="9989" priority="2107" operator="equal">
      <formula>607</formula>
    </cfRule>
    <cfRule type="cellIs" dxfId="9988" priority="2108" operator="equal">
      <formula>606</formula>
    </cfRule>
    <cfRule type="cellIs" dxfId="9987" priority="2109" operator="equal">
      <formula>605</formula>
    </cfRule>
    <cfRule type="cellIs" dxfId="9986" priority="2110" operator="equal">
      <formula>604</formula>
    </cfRule>
    <cfRule type="cellIs" dxfId="9985" priority="2111" operator="equal">
      <formula>603</formula>
    </cfRule>
    <cfRule type="cellIs" dxfId="9984" priority="2112" operator="equal">
      <formula>602</formula>
    </cfRule>
    <cfRule type="cellIs" dxfId="9983" priority="2113" operator="equal">
      <formula>601</formula>
    </cfRule>
  </conditionalFormatting>
  <conditionalFormatting sqref="G9:H10">
    <cfRule type="cellIs" dxfId="9982" priority="2094" operator="equal">
      <formula>509</formula>
    </cfRule>
    <cfRule type="cellIs" dxfId="9981" priority="2095" operator="equal">
      <formula>609</formula>
    </cfRule>
    <cfRule type="cellIs" dxfId="9980" priority="2096" operator="equal">
      <formula>608</formula>
    </cfRule>
    <cfRule type="cellIs" dxfId="9979" priority="2097" operator="equal">
      <formula>607</formula>
    </cfRule>
    <cfRule type="cellIs" dxfId="9978" priority="2098" operator="equal">
      <formula>606</formula>
    </cfRule>
    <cfRule type="cellIs" dxfId="9977" priority="2099" operator="equal">
      <formula>605</formula>
    </cfRule>
    <cfRule type="cellIs" dxfId="9976" priority="2100" operator="equal">
      <formula>604</formula>
    </cfRule>
    <cfRule type="cellIs" dxfId="9975" priority="2101" operator="equal">
      <formula>603</formula>
    </cfRule>
    <cfRule type="cellIs" dxfId="9974" priority="2102" operator="equal">
      <formula>602</formula>
    </cfRule>
    <cfRule type="cellIs" dxfId="9973" priority="2103" operator="equal">
      <formula>601</formula>
    </cfRule>
  </conditionalFormatting>
  <conditionalFormatting sqref="G9:H10">
    <cfRule type="cellIs" dxfId="9972" priority="2084" operator="equal">
      <formula>202</formula>
    </cfRule>
    <cfRule type="cellIs" dxfId="9971" priority="2085" operator="equal">
      <formula>203</formula>
    </cfRule>
    <cfRule type="cellIs" dxfId="9970" priority="2086" operator="equal">
      <formula>204</formula>
    </cfRule>
    <cfRule type="cellIs" dxfId="9969" priority="2087" operator="equal">
      <formula>205</formula>
    </cfRule>
    <cfRule type="cellIs" dxfId="9968" priority="2088" operator="equal">
      <formula>206</formula>
    </cfRule>
    <cfRule type="cellIs" dxfId="9967" priority="2089" operator="equal">
      <formula>207</formula>
    </cfRule>
    <cfRule type="cellIs" dxfId="9966" priority="2090" operator="equal">
      <formula>208</formula>
    </cfRule>
    <cfRule type="cellIs" dxfId="9965" priority="2091" operator="equal">
      <formula>603</formula>
    </cfRule>
    <cfRule type="cellIs" dxfId="9964" priority="2092" operator="equal">
      <formula>602</formula>
    </cfRule>
    <cfRule type="cellIs" dxfId="9963" priority="2093" operator="equal">
      <formula>601</formula>
    </cfRule>
  </conditionalFormatting>
  <conditionalFormatting sqref="G9:H10">
    <cfRule type="cellIs" dxfId="9962" priority="2074" operator="equal">
      <formula>202</formula>
    </cfRule>
    <cfRule type="cellIs" dxfId="9961" priority="2075" operator="equal">
      <formula>203</formula>
    </cfRule>
    <cfRule type="cellIs" dxfId="9960" priority="2076" operator="equal">
      <formula>204</formula>
    </cfRule>
    <cfRule type="cellIs" dxfId="9959" priority="2077" operator="equal">
      <formula>205</formula>
    </cfRule>
    <cfRule type="cellIs" dxfId="9958" priority="2078" operator="equal">
      <formula>206</formula>
    </cfRule>
    <cfRule type="cellIs" dxfId="9957" priority="2079" operator="equal">
      <formula>207</formula>
    </cfRule>
    <cfRule type="cellIs" dxfId="9956" priority="2080" operator="equal">
      <formula>208</formula>
    </cfRule>
    <cfRule type="cellIs" dxfId="9955" priority="2081" operator="equal">
      <formula>603</formula>
    </cfRule>
    <cfRule type="cellIs" dxfId="9954" priority="2082" operator="equal">
      <formula>602</formula>
    </cfRule>
    <cfRule type="cellIs" dxfId="9953" priority="2083" operator="equal">
      <formula>601</formula>
    </cfRule>
  </conditionalFormatting>
  <conditionalFormatting sqref="G9:H10">
    <cfRule type="cellIs" dxfId="9952" priority="2064" operator="equal">
      <formula>509</formula>
    </cfRule>
    <cfRule type="cellIs" dxfId="9951" priority="2065" operator="equal">
      <formula>609</formula>
    </cfRule>
    <cfRule type="cellIs" dxfId="9950" priority="2066" operator="equal">
      <formula>608</formula>
    </cfRule>
    <cfRule type="cellIs" dxfId="9949" priority="2067" operator="equal">
      <formula>607</formula>
    </cfRule>
    <cfRule type="cellIs" dxfId="9948" priority="2068" operator="equal">
      <formula>606</formula>
    </cfRule>
    <cfRule type="cellIs" dxfId="9947" priority="2069" operator="equal">
      <formula>605</formula>
    </cfRule>
    <cfRule type="cellIs" dxfId="9946" priority="2070" operator="equal">
      <formula>604</formula>
    </cfRule>
    <cfRule type="cellIs" dxfId="9945" priority="2071" operator="equal">
      <formula>603</formula>
    </cfRule>
    <cfRule type="cellIs" dxfId="9944" priority="2072" operator="equal">
      <formula>602</formula>
    </cfRule>
    <cfRule type="cellIs" dxfId="9943" priority="2073" operator="equal">
      <formula>601</formula>
    </cfRule>
  </conditionalFormatting>
  <conditionalFormatting sqref="J9:K10">
    <cfRule type="cellIs" dxfId="9942" priority="2054" operator="equal">
      <formula>509</formula>
    </cfRule>
    <cfRule type="cellIs" dxfId="9941" priority="2055" operator="equal">
      <formula>609</formula>
    </cfRule>
    <cfRule type="cellIs" dxfId="9940" priority="2056" operator="equal">
      <formula>608</formula>
    </cfRule>
    <cfRule type="cellIs" dxfId="9939" priority="2057" operator="equal">
      <formula>607</formula>
    </cfRule>
    <cfRule type="cellIs" dxfId="9938" priority="2058" operator="equal">
      <formula>606</formula>
    </cfRule>
    <cfRule type="cellIs" dxfId="9937" priority="2059" operator="equal">
      <formula>605</formula>
    </cfRule>
    <cfRule type="cellIs" dxfId="9936" priority="2060" operator="equal">
      <formula>604</formula>
    </cfRule>
    <cfRule type="cellIs" dxfId="9935" priority="2061" operator="equal">
      <formula>603</formula>
    </cfRule>
    <cfRule type="cellIs" dxfId="9934" priority="2062" operator="equal">
      <formula>602</formula>
    </cfRule>
    <cfRule type="cellIs" dxfId="9933" priority="2063" operator="equal">
      <formula>601</formula>
    </cfRule>
  </conditionalFormatting>
  <conditionalFormatting sqref="J9:K10">
    <cfRule type="cellIs" dxfId="9932" priority="2053" operator="equal">
      <formula>201</formula>
    </cfRule>
  </conditionalFormatting>
  <conditionalFormatting sqref="J9:K10">
    <cfRule type="cellIs" dxfId="9931" priority="2043" operator="equal">
      <formula>202</formula>
    </cfRule>
    <cfRule type="cellIs" dxfId="9930" priority="2044" operator="equal">
      <formula>203</formula>
    </cfRule>
    <cfRule type="cellIs" dxfId="9929" priority="2045" operator="equal">
      <formula>204</formula>
    </cfRule>
    <cfRule type="cellIs" dxfId="9928" priority="2046" operator="equal">
      <formula>205</formula>
    </cfRule>
    <cfRule type="cellIs" dxfId="9927" priority="2047" operator="equal">
      <formula>206</formula>
    </cfRule>
    <cfRule type="cellIs" dxfId="9926" priority="2048" operator="equal">
      <formula>207</formula>
    </cfRule>
    <cfRule type="cellIs" dxfId="9925" priority="2049" operator="equal">
      <formula>208</formula>
    </cfRule>
    <cfRule type="cellIs" dxfId="9924" priority="2050" operator="equal">
      <formula>603</formula>
    </cfRule>
    <cfRule type="cellIs" dxfId="9923" priority="2051" operator="equal">
      <formula>602</formula>
    </cfRule>
    <cfRule type="cellIs" dxfId="9922" priority="2052" operator="equal">
      <formula>601</formula>
    </cfRule>
  </conditionalFormatting>
  <conditionalFormatting sqref="J9:K10">
    <cfRule type="cellIs" dxfId="9921" priority="2033" operator="equal">
      <formula>202</formula>
    </cfRule>
    <cfRule type="cellIs" dxfId="9920" priority="2034" operator="equal">
      <formula>203</formula>
    </cfRule>
    <cfRule type="cellIs" dxfId="9919" priority="2035" operator="equal">
      <formula>204</formula>
    </cfRule>
    <cfRule type="cellIs" dxfId="9918" priority="2036" operator="equal">
      <formula>205</formula>
    </cfRule>
    <cfRule type="cellIs" dxfId="9917" priority="2037" operator="equal">
      <formula>206</formula>
    </cfRule>
    <cfRule type="cellIs" dxfId="9916" priority="2038" operator="equal">
      <formula>207</formula>
    </cfRule>
    <cfRule type="cellIs" dxfId="9915" priority="2039" operator="equal">
      <formula>208</formula>
    </cfRule>
    <cfRule type="cellIs" dxfId="9914" priority="2040" operator="equal">
      <formula>603</formula>
    </cfRule>
    <cfRule type="cellIs" dxfId="9913" priority="2041" operator="equal">
      <formula>602</formula>
    </cfRule>
    <cfRule type="cellIs" dxfId="9912" priority="2042" operator="equal">
      <formula>601</formula>
    </cfRule>
  </conditionalFormatting>
  <conditionalFormatting sqref="J9:K10">
    <cfRule type="cellIs" dxfId="9911" priority="2023" operator="equal">
      <formula>509</formula>
    </cfRule>
    <cfRule type="cellIs" dxfId="9910" priority="2024" operator="equal">
      <formula>609</formula>
    </cfRule>
    <cfRule type="cellIs" dxfId="9909" priority="2025" operator="equal">
      <formula>608</formula>
    </cfRule>
    <cfRule type="cellIs" dxfId="9908" priority="2026" operator="equal">
      <formula>607</formula>
    </cfRule>
    <cfRule type="cellIs" dxfId="9907" priority="2027" operator="equal">
      <formula>606</formula>
    </cfRule>
    <cfRule type="cellIs" dxfId="9906" priority="2028" operator="equal">
      <formula>605</formula>
    </cfRule>
    <cfRule type="cellIs" dxfId="9905" priority="2029" operator="equal">
      <formula>604</formula>
    </cfRule>
    <cfRule type="cellIs" dxfId="9904" priority="2030" operator="equal">
      <formula>603</formula>
    </cfRule>
    <cfRule type="cellIs" dxfId="9903" priority="2031" operator="equal">
      <formula>602</formula>
    </cfRule>
    <cfRule type="cellIs" dxfId="9902" priority="2032" operator="equal">
      <formula>601</formula>
    </cfRule>
  </conditionalFormatting>
  <conditionalFormatting sqref="M9:N10">
    <cfRule type="cellIs" dxfId="9901" priority="2013" operator="equal">
      <formula>509</formula>
    </cfRule>
    <cfRule type="cellIs" dxfId="9900" priority="2014" operator="equal">
      <formula>609</formula>
    </cfRule>
    <cfRule type="cellIs" dxfId="9899" priority="2015" operator="equal">
      <formula>608</formula>
    </cfRule>
    <cfRule type="cellIs" dxfId="9898" priority="2016" operator="equal">
      <formula>607</formula>
    </cfRule>
    <cfRule type="cellIs" dxfId="9897" priority="2017" operator="equal">
      <formula>606</formula>
    </cfRule>
    <cfRule type="cellIs" dxfId="9896" priority="2018" operator="equal">
      <formula>605</formula>
    </cfRule>
    <cfRule type="cellIs" dxfId="9895" priority="2019" operator="equal">
      <formula>604</formula>
    </cfRule>
    <cfRule type="cellIs" dxfId="9894" priority="2020" operator="equal">
      <formula>603</formula>
    </cfRule>
    <cfRule type="cellIs" dxfId="9893" priority="2021" operator="equal">
      <formula>602</formula>
    </cfRule>
    <cfRule type="cellIs" dxfId="9892" priority="2022" operator="equal">
      <formula>601</formula>
    </cfRule>
  </conditionalFormatting>
  <conditionalFormatting sqref="M9:N10">
    <cfRule type="cellIs" dxfId="9891" priority="2012" operator="equal">
      <formula>201</formula>
    </cfRule>
  </conditionalFormatting>
  <conditionalFormatting sqref="M9:N10">
    <cfRule type="cellIs" dxfId="9890" priority="2002" operator="equal">
      <formula>202</formula>
    </cfRule>
    <cfRule type="cellIs" dxfId="9889" priority="2003" operator="equal">
      <formula>203</formula>
    </cfRule>
    <cfRule type="cellIs" dxfId="9888" priority="2004" operator="equal">
      <formula>204</formula>
    </cfRule>
    <cfRule type="cellIs" dxfId="9887" priority="2005" operator="equal">
      <formula>205</formula>
    </cfRule>
    <cfRule type="cellIs" dxfId="9886" priority="2006" operator="equal">
      <formula>206</formula>
    </cfRule>
    <cfRule type="cellIs" dxfId="9885" priority="2007" operator="equal">
      <formula>207</formula>
    </cfRule>
    <cfRule type="cellIs" dxfId="9884" priority="2008" operator="equal">
      <formula>208</formula>
    </cfRule>
    <cfRule type="cellIs" dxfId="9883" priority="2009" operator="equal">
      <formula>603</formula>
    </cfRule>
    <cfRule type="cellIs" dxfId="9882" priority="2010" operator="equal">
      <formula>602</formula>
    </cfRule>
    <cfRule type="cellIs" dxfId="9881" priority="2011" operator="equal">
      <formula>601</formula>
    </cfRule>
  </conditionalFormatting>
  <conditionalFormatting sqref="M9:N10">
    <cfRule type="cellIs" dxfId="9880" priority="1992" operator="equal">
      <formula>202</formula>
    </cfRule>
    <cfRule type="cellIs" dxfId="9879" priority="1993" operator="equal">
      <formula>203</formula>
    </cfRule>
    <cfRule type="cellIs" dxfId="9878" priority="1994" operator="equal">
      <formula>204</formula>
    </cfRule>
    <cfRule type="cellIs" dxfId="9877" priority="1995" operator="equal">
      <formula>205</formula>
    </cfRule>
    <cfRule type="cellIs" dxfId="9876" priority="1996" operator="equal">
      <formula>206</formula>
    </cfRule>
    <cfRule type="cellIs" dxfId="9875" priority="1997" operator="equal">
      <formula>207</formula>
    </cfRule>
    <cfRule type="cellIs" dxfId="9874" priority="1998" operator="equal">
      <formula>208</formula>
    </cfRule>
    <cfRule type="cellIs" dxfId="9873" priority="1999" operator="equal">
      <formula>603</formula>
    </cfRule>
    <cfRule type="cellIs" dxfId="9872" priority="2000" operator="equal">
      <formula>602</formula>
    </cfRule>
    <cfRule type="cellIs" dxfId="9871" priority="2001" operator="equal">
      <formula>601</formula>
    </cfRule>
  </conditionalFormatting>
  <conditionalFormatting sqref="M9:N10">
    <cfRule type="cellIs" dxfId="9870" priority="1982" operator="equal">
      <formula>509</formula>
    </cfRule>
    <cfRule type="cellIs" dxfId="9869" priority="1983" operator="equal">
      <formula>609</formula>
    </cfRule>
    <cfRule type="cellIs" dxfId="9868" priority="1984" operator="equal">
      <formula>608</formula>
    </cfRule>
    <cfRule type="cellIs" dxfId="9867" priority="1985" operator="equal">
      <formula>607</formula>
    </cfRule>
    <cfRule type="cellIs" dxfId="9866" priority="1986" operator="equal">
      <formula>606</formula>
    </cfRule>
    <cfRule type="cellIs" dxfId="9865" priority="1987" operator="equal">
      <formula>605</formula>
    </cfRule>
    <cfRule type="cellIs" dxfId="9864" priority="1988" operator="equal">
      <formula>604</formula>
    </cfRule>
    <cfRule type="cellIs" dxfId="9863" priority="1989" operator="equal">
      <formula>603</formula>
    </cfRule>
    <cfRule type="cellIs" dxfId="9862" priority="1990" operator="equal">
      <formula>602</formula>
    </cfRule>
    <cfRule type="cellIs" dxfId="9861" priority="1991" operator="equal">
      <formula>601</formula>
    </cfRule>
  </conditionalFormatting>
  <conditionalFormatting sqref="G6:H7">
    <cfRule type="cellIs" dxfId="9860" priority="1972" operator="equal">
      <formula>509</formula>
    </cfRule>
    <cfRule type="cellIs" dxfId="9859" priority="1973" operator="equal">
      <formula>609</formula>
    </cfRule>
    <cfRule type="cellIs" dxfId="9858" priority="1974" operator="equal">
      <formula>608</formula>
    </cfRule>
    <cfRule type="cellIs" dxfId="9857" priority="1975" operator="equal">
      <formula>607</formula>
    </cfRule>
    <cfRule type="cellIs" dxfId="9856" priority="1976" operator="equal">
      <formula>606</formula>
    </cfRule>
    <cfRule type="cellIs" dxfId="9855" priority="1977" operator="equal">
      <formula>605</formula>
    </cfRule>
    <cfRule type="cellIs" dxfId="9854" priority="1978" operator="equal">
      <formula>604</formula>
    </cfRule>
    <cfRule type="cellIs" dxfId="9853" priority="1979" operator="equal">
      <formula>603</formula>
    </cfRule>
    <cfRule type="cellIs" dxfId="9852" priority="1980" operator="equal">
      <formula>602</formula>
    </cfRule>
    <cfRule type="cellIs" dxfId="9851" priority="1981" operator="equal">
      <formula>601</formula>
    </cfRule>
  </conditionalFormatting>
  <conditionalFormatting sqref="G6:H7">
    <cfRule type="cellIs" dxfId="9850" priority="1962" operator="equal">
      <formula>202</formula>
    </cfRule>
    <cfRule type="cellIs" dxfId="9849" priority="1963" operator="equal">
      <formula>203</formula>
    </cfRule>
    <cfRule type="cellIs" dxfId="9848" priority="1964" operator="equal">
      <formula>204</formula>
    </cfRule>
    <cfRule type="cellIs" dxfId="9847" priority="1965" operator="equal">
      <formula>205</formula>
    </cfRule>
    <cfRule type="cellIs" dxfId="9846" priority="1966" operator="equal">
      <formula>206</formula>
    </cfRule>
    <cfRule type="cellIs" dxfId="9845" priority="1967" operator="equal">
      <formula>207</formula>
    </cfRule>
    <cfRule type="cellIs" dxfId="9844" priority="1968" operator="equal">
      <formula>208</formula>
    </cfRule>
    <cfRule type="cellIs" dxfId="9843" priority="1969" operator="equal">
      <formula>603</formula>
    </cfRule>
    <cfRule type="cellIs" dxfId="9842" priority="1970" operator="equal">
      <formula>602</formula>
    </cfRule>
    <cfRule type="cellIs" dxfId="9841" priority="1971" operator="equal">
      <formula>601</formula>
    </cfRule>
  </conditionalFormatting>
  <conditionalFormatting sqref="G6:H7">
    <cfRule type="cellIs" dxfId="9840" priority="1952" operator="equal">
      <formula>202</formula>
    </cfRule>
    <cfRule type="cellIs" dxfId="9839" priority="1953" operator="equal">
      <formula>203</formula>
    </cfRule>
    <cfRule type="cellIs" dxfId="9838" priority="1954" operator="equal">
      <formula>204</formula>
    </cfRule>
    <cfRule type="cellIs" dxfId="9837" priority="1955" operator="equal">
      <formula>205</formula>
    </cfRule>
    <cfRule type="cellIs" dxfId="9836" priority="1956" operator="equal">
      <formula>206</formula>
    </cfRule>
    <cfRule type="cellIs" dxfId="9835" priority="1957" operator="equal">
      <formula>207</formula>
    </cfRule>
    <cfRule type="cellIs" dxfId="9834" priority="1958" operator="equal">
      <formula>208</formula>
    </cfRule>
    <cfRule type="cellIs" dxfId="9833" priority="1959" operator="equal">
      <formula>603</formula>
    </cfRule>
    <cfRule type="cellIs" dxfId="9832" priority="1960" operator="equal">
      <formula>602</formula>
    </cfRule>
    <cfRule type="cellIs" dxfId="9831" priority="1961" operator="equal">
      <formula>601</formula>
    </cfRule>
  </conditionalFormatting>
  <conditionalFormatting sqref="G6:H7">
    <cfRule type="cellIs" dxfId="9830" priority="1942" operator="equal">
      <formula>509</formula>
    </cfRule>
    <cfRule type="cellIs" dxfId="9829" priority="1943" operator="equal">
      <formula>609</formula>
    </cfRule>
    <cfRule type="cellIs" dxfId="9828" priority="1944" operator="equal">
      <formula>608</formula>
    </cfRule>
    <cfRule type="cellIs" dxfId="9827" priority="1945" operator="equal">
      <formula>607</formula>
    </cfRule>
    <cfRule type="cellIs" dxfId="9826" priority="1946" operator="equal">
      <formula>606</formula>
    </cfRule>
    <cfRule type="cellIs" dxfId="9825" priority="1947" operator="equal">
      <formula>605</formula>
    </cfRule>
    <cfRule type="cellIs" dxfId="9824" priority="1948" operator="equal">
      <formula>604</formula>
    </cfRule>
    <cfRule type="cellIs" dxfId="9823" priority="1949" operator="equal">
      <formula>603</formula>
    </cfRule>
    <cfRule type="cellIs" dxfId="9822" priority="1950" operator="equal">
      <formula>602</formula>
    </cfRule>
    <cfRule type="cellIs" dxfId="9821" priority="1951" operator="equal">
      <formula>601</formula>
    </cfRule>
  </conditionalFormatting>
  <conditionalFormatting sqref="J6:K7">
    <cfRule type="cellIs" dxfId="9820" priority="1932" operator="equal">
      <formula>509</formula>
    </cfRule>
    <cfRule type="cellIs" dxfId="9819" priority="1933" operator="equal">
      <formula>609</formula>
    </cfRule>
    <cfRule type="cellIs" dxfId="9818" priority="1934" operator="equal">
      <formula>608</formula>
    </cfRule>
    <cfRule type="cellIs" dxfId="9817" priority="1935" operator="equal">
      <formula>607</formula>
    </cfRule>
    <cfRule type="cellIs" dxfId="9816" priority="1936" operator="equal">
      <formula>606</formula>
    </cfRule>
    <cfRule type="cellIs" dxfId="9815" priority="1937" operator="equal">
      <formula>605</formula>
    </cfRule>
    <cfRule type="cellIs" dxfId="9814" priority="1938" operator="equal">
      <formula>604</formula>
    </cfRule>
    <cfRule type="cellIs" dxfId="9813" priority="1939" operator="equal">
      <formula>603</formula>
    </cfRule>
    <cfRule type="cellIs" dxfId="9812" priority="1940" operator="equal">
      <formula>602</formula>
    </cfRule>
    <cfRule type="cellIs" dxfId="9811" priority="1941" operator="equal">
      <formula>601</formula>
    </cfRule>
  </conditionalFormatting>
  <conditionalFormatting sqref="J6:K7">
    <cfRule type="cellIs" dxfId="9810" priority="1931" operator="equal">
      <formula>201</formula>
    </cfRule>
  </conditionalFormatting>
  <conditionalFormatting sqref="J6:K7">
    <cfRule type="cellIs" dxfId="9809" priority="1921" operator="equal">
      <formula>202</formula>
    </cfRule>
    <cfRule type="cellIs" dxfId="9808" priority="1922" operator="equal">
      <formula>203</formula>
    </cfRule>
    <cfRule type="cellIs" dxfId="9807" priority="1923" operator="equal">
      <formula>204</formula>
    </cfRule>
    <cfRule type="cellIs" dxfId="9806" priority="1924" operator="equal">
      <formula>205</formula>
    </cfRule>
    <cfRule type="cellIs" dxfId="9805" priority="1925" operator="equal">
      <formula>206</formula>
    </cfRule>
    <cfRule type="cellIs" dxfId="9804" priority="1926" operator="equal">
      <formula>207</formula>
    </cfRule>
    <cfRule type="cellIs" dxfId="9803" priority="1927" operator="equal">
      <formula>208</formula>
    </cfRule>
    <cfRule type="cellIs" dxfId="9802" priority="1928" operator="equal">
      <formula>603</formula>
    </cfRule>
    <cfRule type="cellIs" dxfId="9801" priority="1929" operator="equal">
      <formula>602</formula>
    </cfRule>
    <cfRule type="cellIs" dxfId="9800" priority="1930" operator="equal">
      <formula>601</formula>
    </cfRule>
  </conditionalFormatting>
  <conditionalFormatting sqref="J6:K7">
    <cfRule type="cellIs" dxfId="9799" priority="1911" operator="equal">
      <formula>202</formula>
    </cfRule>
    <cfRule type="cellIs" dxfId="9798" priority="1912" operator="equal">
      <formula>203</formula>
    </cfRule>
    <cfRule type="cellIs" dxfId="9797" priority="1913" operator="equal">
      <formula>204</formula>
    </cfRule>
    <cfRule type="cellIs" dxfId="9796" priority="1914" operator="equal">
      <formula>205</formula>
    </cfRule>
    <cfRule type="cellIs" dxfId="9795" priority="1915" operator="equal">
      <formula>206</formula>
    </cfRule>
    <cfRule type="cellIs" dxfId="9794" priority="1916" operator="equal">
      <formula>207</formula>
    </cfRule>
    <cfRule type="cellIs" dxfId="9793" priority="1917" operator="equal">
      <formula>208</formula>
    </cfRule>
    <cfRule type="cellIs" dxfId="9792" priority="1918" operator="equal">
      <formula>603</formula>
    </cfRule>
    <cfRule type="cellIs" dxfId="9791" priority="1919" operator="equal">
      <formula>602</formula>
    </cfRule>
    <cfRule type="cellIs" dxfId="9790" priority="1920" operator="equal">
      <formula>601</formula>
    </cfRule>
  </conditionalFormatting>
  <conditionalFormatting sqref="J6:K7">
    <cfRule type="cellIs" dxfId="9789" priority="1901" operator="equal">
      <formula>509</formula>
    </cfRule>
    <cfRule type="cellIs" dxfId="9788" priority="1902" operator="equal">
      <formula>609</formula>
    </cfRule>
    <cfRule type="cellIs" dxfId="9787" priority="1903" operator="equal">
      <formula>608</formula>
    </cfRule>
    <cfRule type="cellIs" dxfId="9786" priority="1904" operator="equal">
      <formula>607</formula>
    </cfRule>
    <cfRule type="cellIs" dxfId="9785" priority="1905" operator="equal">
      <formula>606</formula>
    </cfRule>
    <cfRule type="cellIs" dxfId="9784" priority="1906" operator="equal">
      <formula>605</formula>
    </cfRule>
    <cfRule type="cellIs" dxfId="9783" priority="1907" operator="equal">
      <formula>604</formula>
    </cfRule>
    <cfRule type="cellIs" dxfId="9782" priority="1908" operator="equal">
      <formula>603</formula>
    </cfRule>
    <cfRule type="cellIs" dxfId="9781" priority="1909" operator="equal">
      <formula>602</formula>
    </cfRule>
    <cfRule type="cellIs" dxfId="9780" priority="1910" operator="equal">
      <formula>601</formula>
    </cfRule>
  </conditionalFormatting>
  <conditionalFormatting sqref="G3:H4">
    <cfRule type="cellIs" dxfId="9779" priority="1891" operator="equal">
      <formula>509</formula>
    </cfRule>
    <cfRule type="cellIs" dxfId="9778" priority="1892" operator="equal">
      <formula>609</formula>
    </cfRule>
    <cfRule type="cellIs" dxfId="9777" priority="1893" operator="equal">
      <formula>608</formula>
    </cfRule>
    <cfRule type="cellIs" dxfId="9776" priority="1894" operator="equal">
      <formula>607</formula>
    </cfRule>
    <cfRule type="cellIs" dxfId="9775" priority="1895" operator="equal">
      <formula>606</formula>
    </cfRule>
    <cfRule type="cellIs" dxfId="9774" priority="1896" operator="equal">
      <formula>605</formula>
    </cfRule>
    <cfRule type="cellIs" dxfId="9773" priority="1897" operator="equal">
      <formula>604</formula>
    </cfRule>
    <cfRule type="cellIs" dxfId="9772" priority="1898" operator="equal">
      <formula>603</formula>
    </cfRule>
    <cfRule type="cellIs" dxfId="9771" priority="1899" operator="equal">
      <formula>602</formula>
    </cfRule>
    <cfRule type="cellIs" dxfId="9770" priority="1900" operator="equal">
      <formula>601</formula>
    </cfRule>
  </conditionalFormatting>
  <conditionalFormatting sqref="G3:H4">
    <cfRule type="cellIs" dxfId="9769" priority="1881" operator="equal">
      <formula>202</formula>
    </cfRule>
    <cfRule type="cellIs" dxfId="9768" priority="1882" operator="equal">
      <formula>203</formula>
    </cfRule>
    <cfRule type="cellIs" dxfId="9767" priority="1883" operator="equal">
      <formula>204</formula>
    </cfRule>
    <cfRule type="cellIs" dxfId="9766" priority="1884" operator="equal">
      <formula>205</formula>
    </cfRule>
    <cfRule type="cellIs" dxfId="9765" priority="1885" operator="equal">
      <formula>206</formula>
    </cfRule>
    <cfRule type="cellIs" dxfId="9764" priority="1886" operator="equal">
      <formula>207</formula>
    </cfRule>
    <cfRule type="cellIs" dxfId="9763" priority="1887" operator="equal">
      <formula>208</formula>
    </cfRule>
    <cfRule type="cellIs" dxfId="9762" priority="1888" operator="equal">
      <formula>603</formula>
    </cfRule>
    <cfRule type="cellIs" dxfId="9761" priority="1889" operator="equal">
      <formula>602</formula>
    </cfRule>
    <cfRule type="cellIs" dxfId="9760" priority="1890" operator="equal">
      <formula>601</formula>
    </cfRule>
  </conditionalFormatting>
  <conditionalFormatting sqref="G3:H4">
    <cfRule type="cellIs" dxfId="9759" priority="1871" operator="equal">
      <formula>202</formula>
    </cfRule>
    <cfRule type="cellIs" dxfId="9758" priority="1872" operator="equal">
      <formula>203</formula>
    </cfRule>
    <cfRule type="cellIs" dxfId="9757" priority="1873" operator="equal">
      <formula>204</formula>
    </cfRule>
    <cfRule type="cellIs" dxfId="9756" priority="1874" operator="equal">
      <formula>205</formula>
    </cfRule>
    <cfRule type="cellIs" dxfId="9755" priority="1875" operator="equal">
      <formula>206</formula>
    </cfRule>
    <cfRule type="cellIs" dxfId="9754" priority="1876" operator="equal">
      <formula>207</formula>
    </cfRule>
    <cfRule type="cellIs" dxfId="9753" priority="1877" operator="equal">
      <formula>208</formula>
    </cfRule>
    <cfRule type="cellIs" dxfId="9752" priority="1878" operator="equal">
      <formula>603</formula>
    </cfRule>
    <cfRule type="cellIs" dxfId="9751" priority="1879" operator="equal">
      <formula>602</formula>
    </cfRule>
    <cfRule type="cellIs" dxfId="9750" priority="1880" operator="equal">
      <formula>601</formula>
    </cfRule>
  </conditionalFormatting>
  <conditionalFormatting sqref="G3:H4">
    <cfRule type="cellIs" dxfId="9749" priority="1861" operator="equal">
      <formula>509</formula>
    </cfRule>
    <cfRule type="cellIs" dxfId="9748" priority="1862" operator="equal">
      <formula>609</formula>
    </cfRule>
    <cfRule type="cellIs" dxfId="9747" priority="1863" operator="equal">
      <formula>608</formula>
    </cfRule>
    <cfRule type="cellIs" dxfId="9746" priority="1864" operator="equal">
      <formula>607</formula>
    </cfRule>
    <cfRule type="cellIs" dxfId="9745" priority="1865" operator="equal">
      <formula>606</formula>
    </cfRule>
    <cfRule type="cellIs" dxfId="9744" priority="1866" operator="equal">
      <formula>605</formula>
    </cfRule>
    <cfRule type="cellIs" dxfId="9743" priority="1867" operator="equal">
      <formula>604</formula>
    </cfRule>
    <cfRule type="cellIs" dxfId="9742" priority="1868" operator="equal">
      <formula>603</formula>
    </cfRule>
    <cfRule type="cellIs" dxfId="9741" priority="1869" operator="equal">
      <formula>602</formula>
    </cfRule>
    <cfRule type="cellIs" dxfId="9740" priority="1870" operator="equal">
      <formula>601</formula>
    </cfRule>
  </conditionalFormatting>
  <conditionalFormatting sqref="J3:K4">
    <cfRule type="cellIs" dxfId="9739" priority="1851" operator="equal">
      <formula>509</formula>
    </cfRule>
    <cfRule type="cellIs" dxfId="9738" priority="1852" operator="equal">
      <formula>609</formula>
    </cfRule>
    <cfRule type="cellIs" dxfId="9737" priority="1853" operator="equal">
      <formula>608</formula>
    </cfRule>
    <cfRule type="cellIs" dxfId="9736" priority="1854" operator="equal">
      <formula>607</formula>
    </cfRule>
    <cfRule type="cellIs" dxfId="9735" priority="1855" operator="equal">
      <formula>606</formula>
    </cfRule>
    <cfRule type="cellIs" dxfId="9734" priority="1856" operator="equal">
      <formula>605</formula>
    </cfRule>
    <cfRule type="cellIs" dxfId="9733" priority="1857" operator="equal">
      <formula>604</formula>
    </cfRule>
    <cfRule type="cellIs" dxfId="9732" priority="1858" operator="equal">
      <formula>603</formula>
    </cfRule>
    <cfRule type="cellIs" dxfId="9731" priority="1859" operator="equal">
      <formula>602</formula>
    </cfRule>
    <cfRule type="cellIs" dxfId="9730" priority="1860" operator="equal">
      <formula>601</formula>
    </cfRule>
  </conditionalFormatting>
  <conditionalFormatting sqref="J3:K4">
    <cfRule type="cellIs" dxfId="9729" priority="1850" operator="equal">
      <formula>201</formula>
    </cfRule>
  </conditionalFormatting>
  <conditionalFormatting sqref="J3:K4">
    <cfRule type="cellIs" dxfId="9728" priority="1840" operator="equal">
      <formula>202</formula>
    </cfRule>
    <cfRule type="cellIs" dxfId="9727" priority="1841" operator="equal">
      <formula>203</formula>
    </cfRule>
    <cfRule type="cellIs" dxfId="9726" priority="1842" operator="equal">
      <formula>204</formula>
    </cfRule>
    <cfRule type="cellIs" dxfId="9725" priority="1843" operator="equal">
      <formula>205</formula>
    </cfRule>
    <cfRule type="cellIs" dxfId="9724" priority="1844" operator="equal">
      <formula>206</formula>
    </cfRule>
    <cfRule type="cellIs" dxfId="9723" priority="1845" operator="equal">
      <formula>207</formula>
    </cfRule>
    <cfRule type="cellIs" dxfId="9722" priority="1846" operator="equal">
      <formula>208</formula>
    </cfRule>
    <cfRule type="cellIs" dxfId="9721" priority="1847" operator="equal">
      <formula>603</formula>
    </cfRule>
    <cfRule type="cellIs" dxfId="9720" priority="1848" operator="equal">
      <formula>602</formula>
    </cfRule>
    <cfRule type="cellIs" dxfId="9719" priority="1849" operator="equal">
      <formula>601</formula>
    </cfRule>
  </conditionalFormatting>
  <conditionalFormatting sqref="J3:K4">
    <cfRule type="cellIs" dxfId="9718" priority="1830" operator="equal">
      <formula>202</formula>
    </cfRule>
    <cfRule type="cellIs" dxfId="9717" priority="1831" operator="equal">
      <formula>203</formula>
    </cfRule>
    <cfRule type="cellIs" dxfId="9716" priority="1832" operator="equal">
      <formula>204</formula>
    </cfRule>
    <cfRule type="cellIs" dxfId="9715" priority="1833" operator="equal">
      <formula>205</formula>
    </cfRule>
    <cfRule type="cellIs" dxfId="9714" priority="1834" operator="equal">
      <formula>206</formula>
    </cfRule>
    <cfRule type="cellIs" dxfId="9713" priority="1835" operator="equal">
      <formula>207</formula>
    </cfRule>
    <cfRule type="cellIs" dxfId="9712" priority="1836" operator="equal">
      <formula>208</formula>
    </cfRule>
    <cfRule type="cellIs" dxfId="9711" priority="1837" operator="equal">
      <formula>603</formula>
    </cfRule>
    <cfRule type="cellIs" dxfId="9710" priority="1838" operator="equal">
      <formula>602</formula>
    </cfRule>
    <cfRule type="cellIs" dxfId="9709" priority="1839" operator="equal">
      <formula>601</formula>
    </cfRule>
  </conditionalFormatting>
  <conditionalFormatting sqref="J3:K4">
    <cfRule type="cellIs" dxfId="9708" priority="1820" operator="equal">
      <formula>509</formula>
    </cfRule>
    <cfRule type="cellIs" dxfId="9707" priority="1821" operator="equal">
      <formula>609</formula>
    </cfRule>
    <cfRule type="cellIs" dxfId="9706" priority="1822" operator="equal">
      <formula>608</formula>
    </cfRule>
    <cfRule type="cellIs" dxfId="9705" priority="1823" operator="equal">
      <formula>607</formula>
    </cfRule>
    <cfRule type="cellIs" dxfId="9704" priority="1824" operator="equal">
      <formula>606</formula>
    </cfRule>
    <cfRule type="cellIs" dxfId="9703" priority="1825" operator="equal">
      <formula>605</formula>
    </cfRule>
    <cfRule type="cellIs" dxfId="9702" priority="1826" operator="equal">
      <formula>604</formula>
    </cfRule>
    <cfRule type="cellIs" dxfId="9701" priority="1827" operator="equal">
      <formula>603</formula>
    </cfRule>
    <cfRule type="cellIs" dxfId="9700" priority="1828" operator="equal">
      <formula>602</formula>
    </cfRule>
    <cfRule type="cellIs" dxfId="9699" priority="1829" operator="equal">
      <formula>601</formula>
    </cfRule>
  </conditionalFormatting>
  <conditionalFormatting sqref="M21:N22">
    <cfRule type="cellIs" dxfId="9698" priority="1810" operator="equal">
      <formula>202</formula>
    </cfRule>
    <cfRule type="cellIs" dxfId="9697" priority="1811" operator="equal">
      <formula>203</formula>
    </cfRule>
    <cfRule type="cellIs" dxfId="9696" priority="1812" operator="equal">
      <formula>204</formula>
    </cfRule>
    <cfRule type="cellIs" dxfId="9695" priority="1813" operator="equal">
      <formula>205</formula>
    </cfRule>
    <cfRule type="cellIs" dxfId="9694" priority="1814" operator="equal">
      <formula>206</formula>
    </cfRule>
    <cfRule type="cellIs" dxfId="9693" priority="1815" operator="equal">
      <formula>207</formula>
    </cfRule>
    <cfRule type="cellIs" dxfId="9692" priority="1816" operator="equal">
      <formula>208</formula>
    </cfRule>
    <cfRule type="cellIs" dxfId="9691" priority="1817" operator="equal">
      <formula>603</formula>
    </cfRule>
    <cfRule type="cellIs" dxfId="9690" priority="1818" operator="equal">
      <formula>602</formula>
    </cfRule>
    <cfRule type="cellIs" dxfId="9689" priority="1819" operator="equal">
      <formula>601</formula>
    </cfRule>
  </conditionalFormatting>
  <conditionalFormatting sqref="M21:N22">
    <cfRule type="cellIs" dxfId="9688" priority="1809" operator="equal">
      <formula>201</formula>
    </cfRule>
  </conditionalFormatting>
  <conditionalFormatting sqref="M21:N22">
    <cfRule type="cellIs" dxfId="9687" priority="1799" operator="equal">
      <formula>509</formula>
    </cfRule>
    <cfRule type="cellIs" dxfId="9686" priority="1800" operator="equal">
      <formula>609</formula>
    </cfRule>
    <cfRule type="cellIs" dxfId="9685" priority="1801" operator="equal">
      <formula>608</formula>
    </cfRule>
    <cfRule type="cellIs" dxfId="9684" priority="1802" operator="equal">
      <formula>607</formula>
    </cfRule>
    <cfRule type="cellIs" dxfId="9683" priority="1803" operator="equal">
      <formula>606</formula>
    </cfRule>
    <cfRule type="cellIs" dxfId="9682" priority="1804" operator="equal">
      <formula>605</formula>
    </cfRule>
    <cfRule type="cellIs" dxfId="9681" priority="1805" operator="equal">
      <formula>604</formula>
    </cfRule>
    <cfRule type="cellIs" dxfId="9680" priority="1806" operator="equal">
      <formula>603</formula>
    </cfRule>
    <cfRule type="cellIs" dxfId="9679" priority="1807" operator="equal">
      <formula>602</formula>
    </cfRule>
    <cfRule type="cellIs" dxfId="9678" priority="1808" operator="equal">
      <formula>601</formula>
    </cfRule>
  </conditionalFormatting>
  <conditionalFormatting sqref="M21:N22">
    <cfRule type="cellIs" dxfId="9677" priority="1789" operator="equal">
      <formula>202</formula>
    </cfRule>
    <cfRule type="cellIs" dxfId="9676" priority="1790" operator="equal">
      <formula>203</formula>
    </cfRule>
    <cfRule type="cellIs" dxfId="9675" priority="1791" operator="equal">
      <formula>204</formula>
    </cfRule>
    <cfRule type="cellIs" dxfId="9674" priority="1792" operator="equal">
      <formula>205</formula>
    </cfRule>
    <cfRule type="cellIs" dxfId="9673" priority="1793" operator="equal">
      <formula>206</formula>
    </cfRule>
    <cfRule type="cellIs" dxfId="9672" priority="1794" operator="equal">
      <formula>207</formula>
    </cfRule>
    <cfRule type="cellIs" dxfId="9671" priority="1795" operator="equal">
      <formula>208</formula>
    </cfRule>
    <cfRule type="cellIs" dxfId="9670" priority="1796" operator="equal">
      <formula>603</formula>
    </cfRule>
    <cfRule type="cellIs" dxfId="9669" priority="1797" operator="equal">
      <formula>602</formula>
    </cfRule>
    <cfRule type="cellIs" dxfId="9668" priority="1798" operator="equal">
      <formula>601</formula>
    </cfRule>
  </conditionalFormatting>
  <conditionalFormatting sqref="M21:N22">
    <cfRule type="cellIs" dxfId="9667" priority="1779" operator="equal">
      <formula>509</formula>
    </cfRule>
    <cfRule type="cellIs" dxfId="9666" priority="1780" operator="equal">
      <formula>609</formula>
    </cfRule>
    <cfRule type="cellIs" dxfId="9665" priority="1781" operator="equal">
      <formula>608</formula>
    </cfRule>
    <cfRule type="cellIs" dxfId="9664" priority="1782" operator="equal">
      <formula>607</formula>
    </cfRule>
    <cfRule type="cellIs" dxfId="9663" priority="1783" operator="equal">
      <formula>606</formula>
    </cfRule>
    <cfRule type="cellIs" dxfId="9662" priority="1784" operator="equal">
      <formula>605</formula>
    </cfRule>
    <cfRule type="cellIs" dxfId="9661" priority="1785" operator="equal">
      <formula>604</formula>
    </cfRule>
    <cfRule type="cellIs" dxfId="9660" priority="1786" operator="equal">
      <formula>603</formula>
    </cfRule>
    <cfRule type="cellIs" dxfId="9659" priority="1787" operator="equal">
      <formula>602</formula>
    </cfRule>
    <cfRule type="cellIs" dxfId="9658" priority="1788" operator="equal">
      <formula>601</formula>
    </cfRule>
  </conditionalFormatting>
  <conditionalFormatting sqref="M21:N22">
    <cfRule type="cellIs" dxfId="9657" priority="1778" operator="equal">
      <formula>201</formula>
    </cfRule>
  </conditionalFormatting>
  <conditionalFormatting sqref="P3:Q4">
    <cfRule type="cellIs" dxfId="9656" priority="1768" operator="equal">
      <formula>509</formula>
    </cfRule>
    <cfRule type="cellIs" dxfId="9655" priority="1769" operator="equal">
      <formula>609</formula>
    </cfRule>
    <cfRule type="cellIs" dxfId="9654" priority="1770" operator="equal">
      <formula>608</formula>
    </cfRule>
    <cfRule type="cellIs" dxfId="9653" priority="1771" operator="equal">
      <formula>607</formula>
    </cfRule>
    <cfRule type="cellIs" dxfId="9652" priority="1772" operator="equal">
      <formula>606</formula>
    </cfRule>
    <cfRule type="cellIs" dxfId="9651" priority="1773" operator="equal">
      <formula>605</formula>
    </cfRule>
    <cfRule type="cellIs" dxfId="9650" priority="1774" operator="equal">
      <formula>604</formula>
    </cfRule>
    <cfRule type="cellIs" dxfId="9649" priority="1775" operator="equal">
      <formula>603</formula>
    </cfRule>
    <cfRule type="cellIs" dxfId="9648" priority="1776" operator="equal">
      <formula>602</formula>
    </cfRule>
    <cfRule type="cellIs" dxfId="9647" priority="1777" operator="equal">
      <formula>601</formula>
    </cfRule>
  </conditionalFormatting>
  <conditionalFormatting sqref="P3:Q4">
    <cfRule type="cellIs" dxfId="9646" priority="1767" operator="equal">
      <formula>201</formula>
    </cfRule>
  </conditionalFormatting>
  <conditionalFormatting sqref="P3:Q4">
    <cfRule type="cellIs" dxfId="9645" priority="1757" operator="equal">
      <formula>202</formula>
    </cfRule>
    <cfRule type="cellIs" dxfId="9644" priority="1758" operator="equal">
      <formula>203</formula>
    </cfRule>
    <cfRule type="cellIs" dxfId="9643" priority="1759" operator="equal">
      <formula>204</formula>
    </cfRule>
    <cfRule type="cellIs" dxfId="9642" priority="1760" operator="equal">
      <formula>205</formula>
    </cfRule>
    <cfRule type="cellIs" dxfId="9641" priority="1761" operator="equal">
      <formula>206</formula>
    </cfRule>
    <cfRule type="cellIs" dxfId="9640" priority="1762" operator="equal">
      <formula>207</formula>
    </cfRule>
    <cfRule type="cellIs" dxfId="9639" priority="1763" operator="equal">
      <formula>208</formula>
    </cfRule>
    <cfRule type="cellIs" dxfId="9638" priority="1764" operator="equal">
      <formula>603</formula>
    </cfRule>
    <cfRule type="cellIs" dxfId="9637" priority="1765" operator="equal">
      <formula>602</formula>
    </cfRule>
    <cfRule type="cellIs" dxfId="9636" priority="1766" operator="equal">
      <formula>601</formula>
    </cfRule>
  </conditionalFormatting>
  <conditionalFormatting sqref="P3:Q4">
    <cfRule type="cellIs" dxfId="9635" priority="1747" operator="equal">
      <formula>202</formula>
    </cfRule>
    <cfRule type="cellIs" dxfId="9634" priority="1748" operator="equal">
      <formula>203</formula>
    </cfRule>
    <cfRule type="cellIs" dxfId="9633" priority="1749" operator="equal">
      <formula>204</formula>
    </cfRule>
    <cfRule type="cellIs" dxfId="9632" priority="1750" operator="equal">
      <formula>205</formula>
    </cfRule>
    <cfRule type="cellIs" dxfId="9631" priority="1751" operator="equal">
      <formula>206</formula>
    </cfRule>
    <cfRule type="cellIs" dxfId="9630" priority="1752" operator="equal">
      <formula>207</formula>
    </cfRule>
    <cfRule type="cellIs" dxfId="9629" priority="1753" operator="equal">
      <formula>208</formula>
    </cfRule>
    <cfRule type="cellIs" dxfId="9628" priority="1754" operator="equal">
      <formula>603</formula>
    </cfRule>
    <cfRule type="cellIs" dxfId="9627" priority="1755" operator="equal">
      <formula>602</formula>
    </cfRule>
    <cfRule type="cellIs" dxfId="9626" priority="1756" operator="equal">
      <formula>601</formula>
    </cfRule>
  </conditionalFormatting>
  <conditionalFormatting sqref="P3:Q4">
    <cfRule type="cellIs" dxfId="9625" priority="1737" operator="equal">
      <formula>509</formula>
    </cfRule>
    <cfRule type="cellIs" dxfId="9624" priority="1738" operator="equal">
      <formula>609</formula>
    </cfRule>
    <cfRule type="cellIs" dxfId="9623" priority="1739" operator="equal">
      <formula>608</formula>
    </cfRule>
    <cfRule type="cellIs" dxfId="9622" priority="1740" operator="equal">
      <formula>607</formula>
    </cfRule>
    <cfRule type="cellIs" dxfId="9621" priority="1741" operator="equal">
      <formula>606</formula>
    </cfRule>
    <cfRule type="cellIs" dxfId="9620" priority="1742" operator="equal">
      <formula>605</formula>
    </cfRule>
    <cfRule type="cellIs" dxfId="9619" priority="1743" operator="equal">
      <formula>604</formula>
    </cfRule>
    <cfRule type="cellIs" dxfId="9618" priority="1744" operator="equal">
      <formula>603</formula>
    </cfRule>
    <cfRule type="cellIs" dxfId="9617" priority="1745" operator="equal">
      <formula>602</formula>
    </cfRule>
    <cfRule type="cellIs" dxfId="9616" priority="1746" operator="equal">
      <formula>601</formula>
    </cfRule>
  </conditionalFormatting>
  <conditionalFormatting sqref="S3:T4">
    <cfRule type="cellIs" dxfId="9615" priority="1727" operator="equal">
      <formula>509</formula>
    </cfRule>
    <cfRule type="cellIs" dxfId="9614" priority="1728" operator="equal">
      <formula>609</formula>
    </cfRule>
    <cfRule type="cellIs" dxfId="9613" priority="1729" operator="equal">
      <formula>608</formula>
    </cfRule>
    <cfRule type="cellIs" dxfId="9612" priority="1730" operator="equal">
      <formula>607</formula>
    </cfRule>
    <cfRule type="cellIs" dxfId="9611" priority="1731" operator="equal">
      <formula>606</formula>
    </cfRule>
    <cfRule type="cellIs" dxfId="9610" priority="1732" operator="equal">
      <formula>605</formula>
    </cfRule>
    <cfRule type="cellIs" dxfId="9609" priority="1733" operator="equal">
      <formula>604</formula>
    </cfRule>
    <cfRule type="cellIs" dxfId="9608" priority="1734" operator="equal">
      <formula>603</formula>
    </cfRule>
    <cfRule type="cellIs" dxfId="9607" priority="1735" operator="equal">
      <formula>602</formula>
    </cfRule>
    <cfRule type="cellIs" dxfId="9606" priority="1736" operator="equal">
      <formula>601</formula>
    </cfRule>
  </conditionalFormatting>
  <conditionalFormatting sqref="S3:T4">
    <cfRule type="cellIs" dxfId="9605" priority="1726" operator="equal">
      <formula>201</formula>
    </cfRule>
  </conditionalFormatting>
  <conditionalFormatting sqref="S3:T4">
    <cfRule type="cellIs" dxfId="9604" priority="1716" operator="equal">
      <formula>202</formula>
    </cfRule>
    <cfRule type="cellIs" dxfId="9603" priority="1717" operator="equal">
      <formula>203</formula>
    </cfRule>
    <cfRule type="cellIs" dxfId="9602" priority="1718" operator="equal">
      <formula>204</formula>
    </cfRule>
    <cfRule type="cellIs" dxfId="9601" priority="1719" operator="equal">
      <formula>205</formula>
    </cfRule>
    <cfRule type="cellIs" dxfId="9600" priority="1720" operator="equal">
      <formula>206</formula>
    </cfRule>
    <cfRule type="cellIs" dxfId="9599" priority="1721" operator="equal">
      <formula>207</formula>
    </cfRule>
    <cfRule type="cellIs" dxfId="9598" priority="1722" operator="equal">
      <formula>208</formula>
    </cfRule>
    <cfRule type="cellIs" dxfId="9597" priority="1723" operator="equal">
      <formula>603</formula>
    </cfRule>
    <cfRule type="cellIs" dxfId="9596" priority="1724" operator="equal">
      <formula>602</formula>
    </cfRule>
    <cfRule type="cellIs" dxfId="9595" priority="1725" operator="equal">
      <formula>601</formula>
    </cfRule>
  </conditionalFormatting>
  <conditionalFormatting sqref="S3:T4">
    <cfRule type="cellIs" dxfId="9594" priority="1706" operator="equal">
      <formula>202</formula>
    </cfRule>
    <cfRule type="cellIs" dxfId="9593" priority="1707" operator="equal">
      <formula>203</formula>
    </cfRule>
    <cfRule type="cellIs" dxfId="9592" priority="1708" operator="equal">
      <formula>204</formula>
    </cfRule>
    <cfRule type="cellIs" dxfId="9591" priority="1709" operator="equal">
      <formula>205</formula>
    </cfRule>
    <cfRule type="cellIs" dxfId="9590" priority="1710" operator="equal">
      <formula>206</formula>
    </cfRule>
    <cfRule type="cellIs" dxfId="9589" priority="1711" operator="equal">
      <formula>207</formula>
    </cfRule>
    <cfRule type="cellIs" dxfId="9588" priority="1712" operator="equal">
      <formula>208</formula>
    </cfRule>
    <cfRule type="cellIs" dxfId="9587" priority="1713" operator="equal">
      <formula>603</formula>
    </cfRule>
    <cfRule type="cellIs" dxfId="9586" priority="1714" operator="equal">
      <formula>602</formula>
    </cfRule>
    <cfRule type="cellIs" dxfId="9585" priority="1715" operator="equal">
      <formula>601</formula>
    </cfRule>
  </conditionalFormatting>
  <conditionalFormatting sqref="S3:T4">
    <cfRule type="cellIs" dxfId="9584" priority="1696" operator="equal">
      <formula>509</formula>
    </cfRule>
    <cfRule type="cellIs" dxfId="9583" priority="1697" operator="equal">
      <formula>609</formula>
    </cfRule>
    <cfRule type="cellIs" dxfId="9582" priority="1698" operator="equal">
      <formula>608</formula>
    </cfRule>
    <cfRule type="cellIs" dxfId="9581" priority="1699" operator="equal">
      <formula>607</formula>
    </cfRule>
    <cfRule type="cellIs" dxfId="9580" priority="1700" operator="equal">
      <formula>606</formula>
    </cfRule>
    <cfRule type="cellIs" dxfId="9579" priority="1701" operator="equal">
      <formula>605</formula>
    </cfRule>
    <cfRule type="cellIs" dxfId="9578" priority="1702" operator="equal">
      <formula>604</formula>
    </cfRule>
    <cfRule type="cellIs" dxfId="9577" priority="1703" operator="equal">
      <formula>603</formula>
    </cfRule>
    <cfRule type="cellIs" dxfId="9576" priority="1704" operator="equal">
      <formula>602</formula>
    </cfRule>
    <cfRule type="cellIs" dxfId="9575" priority="1705" operator="equal">
      <formula>601</formula>
    </cfRule>
  </conditionalFormatting>
  <conditionalFormatting sqref="P6:Q7">
    <cfRule type="cellIs" dxfId="9574" priority="1686" operator="equal">
      <formula>509</formula>
    </cfRule>
    <cfRule type="cellIs" dxfId="9573" priority="1687" operator="equal">
      <formula>609</formula>
    </cfRule>
    <cfRule type="cellIs" dxfId="9572" priority="1688" operator="equal">
      <formula>608</formula>
    </cfRule>
    <cfRule type="cellIs" dxfId="9571" priority="1689" operator="equal">
      <formula>607</formula>
    </cfRule>
    <cfRule type="cellIs" dxfId="9570" priority="1690" operator="equal">
      <formula>606</formula>
    </cfRule>
    <cfRule type="cellIs" dxfId="9569" priority="1691" operator="equal">
      <formula>605</formula>
    </cfRule>
    <cfRule type="cellIs" dxfId="9568" priority="1692" operator="equal">
      <formula>604</formula>
    </cfRule>
    <cfRule type="cellIs" dxfId="9567" priority="1693" operator="equal">
      <formula>603</formula>
    </cfRule>
    <cfRule type="cellIs" dxfId="9566" priority="1694" operator="equal">
      <formula>602</formula>
    </cfRule>
    <cfRule type="cellIs" dxfId="9565" priority="1695" operator="equal">
      <formula>601</formula>
    </cfRule>
  </conditionalFormatting>
  <conditionalFormatting sqref="P6:Q7">
    <cfRule type="cellIs" dxfId="9564" priority="1685" operator="equal">
      <formula>201</formula>
    </cfRule>
  </conditionalFormatting>
  <conditionalFormatting sqref="P6:Q7">
    <cfRule type="cellIs" dxfId="9563" priority="1675" operator="equal">
      <formula>202</formula>
    </cfRule>
    <cfRule type="cellIs" dxfId="9562" priority="1676" operator="equal">
      <formula>203</formula>
    </cfRule>
    <cfRule type="cellIs" dxfId="9561" priority="1677" operator="equal">
      <formula>204</formula>
    </cfRule>
    <cfRule type="cellIs" dxfId="9560" priority="1678" operator="equal">
      <formula>205</formula>
    </cfRule>
    <cfRule type="cellIs" dxfId="9559" priority="1679" operator="equal">
      <formula>206</formula>
    </cfRule>
    <cfRule type="cellIs" dxfId="9558" priority="1680" operator="equal">
      <formula>207</formula>
    </cfRule>
    <cfRule type="cellIs" dxfId="9557" priority="1681" operator="equal">
      <formula>208</formula>
    </cfRule>
    <cfRule type="cellIs" dxfId="9556" priority="1682" operator="equal">
      <formula>603</formula>
    </cfRule>
    <cfRule type="cellIs" dxfId="9555" priority="1683" operator="equal">
      <formula>602</formula>
    </cfRule>
    <cfRule type="cellIs" dxfId="9554" priority="1684" operator="equal">
      <formula>601</formula>
    </cfRule>
  </conditionalFormatting>
  <conditionalFormatting sqref="P6:Q7">
    <cfRule type="cellIs" dxfId="9553" priority="1665" operator="equal">
      <formula>202</formula>
    </cfRule>
    <cfRule type="cellIs" dxfId="9552" priority="1666" operator="equal">
      <formula>203</formula>
    </cfRule>
    <cfRule type="cellIs" dxfId="9551" priority="1667" operator="equal">
      <formula>204</formula>
    </cfRule>
    <cfRule type="cellIs" dxfId="9550" priority="1668" operator="equal">
      <formula>205</formula>
    </cfRule>
    <cfRule type="cellIs" dxfId="9549" priority="1669" operator="equal">
      <formula>206</formula>
    </cfRule>
    <cfRule type="cellIs" dxfId="9548" priority="1670" operator="equal">
      <formula>207</formula>
    </cfRule>
    <cfRule type="cellIs" dxfId="9547" priority="1671" operator="equal">
      <formula>208</formula>
    </cfRule>
    <cfRule type="cellIs" dxfId="9546" priority="1672" operator="equal">
      <formula>603</formula>
    </cfRule>
    <cfRule type="cellIs" dxfId="9545" priority="1673" operator="equal">
      <formula>602</formula>
    </cfRule>
    <cfRule type="cellIs" dxfId="9544" priority="1674" operator="equal">
      <formula>601</formula>
    </cfRule>
  </conditionalFormatting>
  <conditionalFormatting sqref="P6:Q7">
    <cfRule type="cellIs" dxfId="9543" priority="1655" operator="equal">
      <formula>509</formula>
    </cfRule>
    <cfRule type="cellIs" dxfId="9542" priority="1656" operator="equal">
      <formula>609</formula>
    </cfRule>
    <cfRule type="cellIs" dxfId="9541" priority="1657" operator="equal">
      <formula>608</formula>
    </cfRule>
    <cfRule type="cellIs" dxfId="9540" priority="1658" operator="equal">
      <formula>607</formula>
    </cfRule>
    <cfRule type="cellIs" dxfId="9539" priority="1659" operator="equal">
      <formula>606</formula>
    </cfRule>
    <cfRule type="cellIs" dxfId="9538" priority="1660" operator="equal">
      <formula>605</formula>
    </cfRule>
    <cfRule type="cellIs" dxfId="9537" priority="1661" operator="equal">
      <formula>604</formula>
    </cfRule>
    <cfRule type="cellIs" dxfId="9536" priority="1662" operator="equal">
      <formula>603</formula>
    </cfRule>
    <cfRule type="cellIs" dxfId="9535" priority="1663" operator="equal">
      <formula>602</formula>
    </cfRule>
    <cfRule type="cellIs" dxfId="9534" priority="1664" operator="equal">
      <formula>601</formula>
    </cfRule>
  </conditionalFormatting>
  <conditionalFormatting sqref="S6:T7">
    <cfRule type="cellIs" dxfId="9533" priority="1645" operator="equal">
      <formula>509</formula>
    </cfRule>
    <cfRule type="cellIs" dxfId="9532" priority="1646" operator="equal">
      <formula>609</formula>
    </cfRule>
    <cfRule type="cellIs" dxfId="9531" priority="1647" operator="equal">
      <formula>608</formula>
    </cfRule>
    <cfRule type="cellIs" dxfId="9530" priority="1648" operator="equal">
      <formula>607</formula>
    </cfRule>
    <cfRule type="cellIs" dxfId="9529" priority="1649" operator="equal">
      <formula>606</formula>
    </cfRule>
    <cfRule type="cellIs" dxfId="9528" priority="1650" operator="equal">
      <formula>605</formula>
    </cfRule>
    <cfRule type="cellIs" dxfId="9527" priority="1651" operator="equal">
      <formula>604</formula>
    </cfRule>
    <cfRule type="cellIs" dxfId="9526" priority="1652" operator="equal">
      <formula>603</formula>
    </cfRule>
    <cfRule type="cellIs" dxfId="9525" priority="1653" operator="equal">
      <formula>602</formula>
    </cfRule>
    <cfRule type="cellIs" dxfId="9524" priority="1654" operator="equal">
      <formula>601</formula>
    </cfRule>
  </conditionalFormatting>
  <conditionalFormatting sqref="S6:T7">
    <cfRule type="cellIs" dxfId="9523" priority="1644" operator="equal">
      <formula>201</formula>
    </cfRule>
  </conditionalFormatting>
  <conditionalFormatting sqref="S6:T7">
    <cfRule type="cellIs" dxfId="9522" priority="1634" operator="equal">
      <formula>202</formula>
    </cfRule>
    <cfRule type="cellIs" dxfId="9521" priority="1635" operator="equal">
      <formula>203</formula>
    </cfRule>
    <cfRule type="cellIs" dxfId="9520" priority="1636" operator="equal">
      <formula>204</formula>
    </cfRule>
    <cfRule type="cellIs" dxfId="9519" priority="1637" operator="equal">
      <formula>205</formula>
    </cfRule>
    <cfRule type="cellIs" dxfId="9518" priority="1638" operator="equal">
      <formula>206</formula>
    </cfRule>
    <cfRule type="cellIs" dxfId="9517" priority="1639" operator="equal">
      <formula>207</formula>
    </cfRule>
    <cfRule type="cellIs" dxfId="9516" priority="1640" operator="equal">
      <formula>208</formula>
    </cfRule>
    <cfRule type="cellIs" dxfId="9515" priority="1641" operator="equal">
      <formula>603</formula>
    </cfRule>
    <cfRule type="cellIs" dxfId="9514" priority="1642" operator="equal">
      <formula>602</formula>
    </cfRule>
    <cfRule type="cellIs" dxfId="9513" priority="1643" operator="equal">
      <formula>601</formula>
    </cfRule>
  </conditionalFormatting>
  <conditionalFormatting sqref="S6:T7">
    <cfRule type="cellIs" dxfId="9512" priority="1624" operator="equal">
      <formula>202</formula>
    </cfRule>
    <cfRule type="cellIs" dxfId="9511" priority="1625" operator="equal">
      <formula>203</formula>
    </cfRule>
    <cfRule type="cellIs" dxfId="9510" priority="1626" operator="equal">
      <formula>204</formula>
    </cfRule>
    <cfRule type="cellIs" dxfId="9509" priority="1627" operator="equal">
      <formula>205</formula>
    </cfRule>
    <cfRule type="cellIs" dxfId="9508" priority="1628" operator="equal">
      <formula>206</formula>
    </cfRule>
    <cfRule type="cellIs" dxfId="9507" priority="1629" operator="equal">
      <formula>207</formula>
    </cfRule>
    <cfRule type="cellIs" dxfId="9506" priority="1630" operator="equal">
      <formula>208</formula>
    </cfRule>
    <cfRule type="cellIs" dxfId="9505" priority="1631" operator="equal">
      <formula>603</formula>
    </cfRule>
    <cfRule type="cellIs" dxfId="9504" priority="1632" operator="equal">
      <formula>602</formula>
    </cfRule>
    <cfRule type="cellIs" dxfId="9503" priority="1633" operator="equal">
      <formula>601</formula>
    </cfRule>
  </conditionalFormatting>
  <conditionalFormatting sqref="S6:T7">
    <cfRule type="cellIs" dxfId="9502" priority="1614" operator="equal">
      <formula>509</formula>
    </cfRule>
    <cfRule type="cellIs" dxfId="9501" priority="1615" operator="equal">
      <formula>609</formula>
    </cfRule>
    <cfRule type="cellIs" dxfId="9500" priority="1616" operator="equal">
      <formula>608</formula>
    </cfRule>
    <cfRule type="cellIs" dxfId="9499" priority="1617" operator="equal">
      <formula>607</formula>
    </cfRule>
    <cfRule type="cellIs" dxfId="9498" priority="1618" operator="equal">
      <formula>606</formula>
    </cfRule>
    <cfRule type="cellIs" dxfId="9497" priority="1619" operator="equal">
      <formula>605</formula>
    </cfRule>
    <cfRule type="cellIs" dxfId="9496" priority="1620" operator="equal">
      <formula>604</formula>
    </cfRule>
    <cfRule type="cellIs" dxfId="9495" priority="1621" operator="equal">
      <formula>603</formula>
    </cfRule>
    <cfRule type="cellIs" dxfId="9494" priority="1622" operator="equal">
      <formula>602</formula>
    </cfRule>
    <cfRule type="cellIs" dxfId="9493" priority="1623" operator="equal">
      <formula>601</formula>
    </cfRule>
  </conditionalFormatting>
  <conditionalFormatting sqref="P9:Q10">
    <cfRule type="cellIs" dxfId="9492" priority="1604" operator="equal">
      <formula>509</formula>
    </cfRule>
    <cfRule type="cellIs" dxfId="9491" priority="1605" operator="equal">
      <formula>609</formula>
    </cfRule>
    <cfRule type="cellIs" dxfId="9490" priority="1606" operator="equal">
      <formula>608</formula>
    </cfRule>
    <cfRule type="cellIs" dxfId="9489" priority="1607" operator="equal">
      <formula>607</formula>
    </cfRule>
    <cfRule type="cellIs" dxfId="9488" priority="1608" operator="equal">
      <formula>606</formula>
    </cfRule>
    <cfRule type="cellIs" dxfId="9487" priority="1609" operator="equal">
      <formula>605</formula>
    </cfRule>
    <cfRule type="cellIs" dxfId="9486" priority="1610" operator="equal">
      <formula>604</formula>
    </cfRule>
    <cfRule type="cellIs" dxfId="9485" priority="1611" operator="equal">
      <formula>603</formula>
    </cfRule>
    <cfRule type="cellIs" dxfId="9484" priority="1612" operator="equal">
      <formula>602</formula>
    </cfRule>
    <cfRule type="cellIs" dxfId="9483" priority="1613" operator="equal">
      <formula>601</formula>
    </cfRule>
  </conditionalFormatting>
  <conditionalFormatting sqref="P9:Q10">
    <cfRule type="cellIs" dxfId="9482" priority="1603" operator="equal">
      <formula>201</formula>
    </cfRule>
  </conditionalFormatting>
  <conditionalFormatting sqref="P9:Q10">
    <cfRule type="cellIs" dxfId="9481" priority="1593" operator="equal">
      <formula>202</formula>
    </cfRule>
    <cfRule type="cellIs" dxfId="9480" priority="1594" operator="equal">
      <formula>203</formula>
    </cfRule>
    <cfRule type="cellIs" dxfId="9479" priority="1595" operator="equal">
      <formula>204</formula>
    </cfRule>
    <cfRule type="cellIs" dxfId="9478" priority="1596" operator="equal">
      <formula>205</formula>
    </cfRule>
    <cfRule type="cellIs" dxfId="9477" priority="1597" operator="equal">
      <formula>206</formula>
    </cfRule>
    <cfRule type="cellIs" dxfId="9476" priority="1598" operator="equal">
      <formula>207</formula>
    </cfRule>
    <cfRule type="cellIs" dxfId="9475" priority="1599" operator="equal">
      <formula>208</formula>
    </cfRule>
    <cfRule type="cellIs" dxfId="9474" priority="1600" operator="equal">
      <formula>603</formula>
    </cfRule>
    <cfRule type="cellIs" dxfId="9473" priority="1601" operator="equal">
      <formula>602</formula>
    </cfRule>
    <cfRule type="cellIs" dxfId="9472" priority="1602" operator="equal">
      <formula>601</formula>
    </cfRule>
  </conditionalFormatting>
  <conditionalFormatting sqref="P9:Q10">
    <cfRule type="cellIs" dxfId="9471" priority="1583" operator="equal">
      <formula>202</formula>
    </cfRule>
    <cfRule type="cellIs" dxfId="9470" priority="1584" operator="equal">
      <formula>203</formula>
    </cfRule>
    <cfRule type="cellIs" dxfId="9469" priority="1585" operator="equal">
      <formula>204</formula>
    </cfRule>
    <cfRule type="cellIs" dxfId="9468" priority="1586" operator="equal">
      <formula>205</formula>
    </cfRule>
    <cfRule type="cellIs" dxfId="9467" priority="1587" operator="equal">
      <formula>206</formula>
    </cfRule>
    <cfRule type="cellIs" dxfId="9466" priority="1588" operator="equal">
      <formula>207</formula>
    </cfRule>
    <cfRule type="cellIs" dxfId="9465" priority="1589" operator="equal">
      <formula>208</formula>
    </cfRule>
    <cfRule type="cellIs" dxfId="9464" priority="1590" operator="equal">
      <formula>603</formula>
    </cfRule>
    <cfRule type="cellIs" dxfId="9463" priority="1591" operator="equal">
      <formula>602</formula>
    </cfRule>
    <cfRule type="cellIs" dxfId="9462" priority="1592" operator="equal">
      <formula>601</formula>
    </cfRule>
  </conditionalFormatting>
  <conditionalFormatting sqref="P9:Q10">
    <cfRule type="cellIs" dxfId="9461" priority="1573" operator="equal">
      <formula>509</formula>
    </cfRule>
    <cfRule type="cellIs" dxfId="9460" priority="1574" operator="equal">
      <formula>609</formula>
    </cfRule>
    <cfRule type="cellIs" dxfId="9459" priority="1575" operator="equal">
      <formula>608</formula>
    </cfRule>
    <cfRule type="cellIs" dxfId="9458" priority="1576" operator="equal">
      <formula>607</formula>
    </cfRule>
    <cfRule type="cellIs" dxfId="9457" priority="1577" operator="equal">
      <formula>606</formula>
    </cfRule>
    <cfRule type="cellIs" dxfId="9456" priority="1578" operator="equal">
      <formula>605</formula>
    </cfRule>
    <cfRule type="cellIs" dxfId="9455" priority="1579" operator="equal">
      <formula>604</formula>
    </cfRule>
    <cfRule type="cellIs" dxfId="9454" priority="1580" operator="equal">
      <formula>603</formula>
    </cfRule>
    <cfRule type="cellIs" dxfId="9453" priority="1581" operator="equal">
      <formula>602</formula>
    </cfRule>
    <cfRule type="cellIs" dxfId="9452" priority="1582" operator="equal">
      <formula>601</formula>
    </cfRule>
  </conditionalFormatting>
  <conditionalFormatting sqref="S9:T10">
    <cfRule type="cellIs" dxfId="9451" priority="1563" operator="equal">
      <formula>509</formula>
    </cfRule>
    <cfRule type="cellIs" dxfId="9450" priority="1564" operator="equal">
      <formula>609</formula>
    </cfRule>
    <cfRule type="cellIs" dxfId="9449" priority="1565" operator="equal">
      <formula>608</formula>
    </cfRule>
    <cfRule type="cellIs" dxfId="9448" priority="1566" operator="equal">
      <formula>607</formula>
    </cfRule>
    <cfRule type="cellIs" dxfId="9447" priority="1567" operator="equal">
      <formula>606</formula>
    </cfRule>
    <cfRule type="cellIs" dxfId="9446" priority="1568" operator="equal">
      <formula>605</formula>
    </cfRule>
    <cfRule type="cellIs" dxfId="9445" priority="1569" operator="equal">
      <formula>604</formula>
    </cfRule>
    <cfRule type="cellIs" dxfId="9444" priority="1570" operator="equal">
      <formula>603</formula>
    </cfRule>
    <cfRule type="cellIs" dxfId="9443" priority="1571" operator="equal">
      <formula>602</formula>
    </cfRule>
    <cfRule type="cellIs" dxfId="9442" priority="1572" operator="equal">
      <formula>601</formula>
    </cfRule>
  </conditionalFormatting>
  <conditionalFormatting sqref="S9:T10">
    <cfRule type="cellIs" dxfId="9441" priority="1562" operator="equal">
      <formula>201</formula>
    </cfRule>
  </conditionalFormatting>
  <conditionalFormatting sqref="S9:T10">
    <cfRule type="cellIs" dxfId="9440" priority="1552" operator="equal">
      <formula>202</formula>
    </cfRule>
    <cfRule type="cellIs" dxfId="9439" priority="1553" operator="equal">
      <formula>203</formula>
    </cfRule>
    <cfRule type="cellIs" dxfId="9438" priority="1554" operator="equal">
      <formula>204</formula>
    </cfRule>
    <cfRule type="cellIs" dxfId="9437" priority="1555" operator="equal">
      <formula>205</formula>
    </cfRule>
    <cfRule type="cellIs" dxfId="9436" priority="1556" operator="equal">
      <formula>206</formula>
    </cfRule>
    <cfRule type="cellIs" dxfId="9435" priority="1557" operator="equal">
      <formula>207</formula>
    </cfRule>
    <cfRule type="cellIs" dxfId="9434" priority="1558" operator="equal">
      <formula>208</formula>
    </cfRule>
    <cfRule type="cellIs" dxfId="9433" priority="1559" operator="equal">
      <formula>603</formula>
    </cfRule>
    <cfRule type="cellIs" dxfId="9432" priority="1560" operator="equal">
      <formula>602</formula>
    </cfRule>
    <cfRule type="cellIs" dxfId="9431" priority="1561" operator="equal">
      <formula>601</formula>
    </cfRule>
  </conditionalFormatting>
  <conditionalFormatting sqref="S9:T10">
    <cfRule type="cellIs" dxfId="9430" priority="1542" operator="equal">
      <formula>202</formula>
    </cfRule>
    <cfRule type="cellIs" dxfId="9429" priority="1543" operator="equal">
      <formula>203</formula>
    </cfRule>
    <cfRule type="cellIs" dxfId="9428" priority="1544" operator="equal">
      <formula>204</formula>
    </cfRule>
    <cfRule type="cellIs" dxfId="9427" priority="1545" operator="equal">
      <formula>205</formula>
    </cfRule>
    <cfRule type="cellIs" dxfId="9426" priority="1546" operator="equal">
      <formula>206</formula>
    </cfRule>
    <cfRule type="cellIs" dxfId="9425" priority="1547" operator="equal">
      <formula>207</formula>
    </cfRule>
    <cfRule type="cellIs" dxfId="9424" priority="1548" operator="equal">
      <formula>208</formula>
    </cfRule>
    <cfRule type="cellIs" dxfId="9423" priority="1549" operator="equal">
      <formula>603</formula>
    </cfRule>
    <cfRule type="cellIs" dxfId="9422" priority="1550" operator="equal">
      <formula>602</formula>
    </cfRule>
    <cfRule type="cellIs" dxfId="9421" priority="1551" operator="equal">
      <formula>601</formula>
    </cfRule>
  </conditionalFormatting>
  <conditionalFormatting sqref="S9:T10">
    <cfRule type="cellIs" dxfId="9420" priority="1532" operator="equal">
      <formula>509</formula>
    </cfRule>
    <cfRule type="cellIs" dxfId="9419" priority="1533" operator="equal">
      <formula>609</formula>
    </cfRule>
    <cfRule type="cellIs" dxfId="9418" priority="1534" operator="equal">
      <formula>608</formula>
    </cfRule>
    <cfRule type="cellIs" dxfId="9417" priority="1535" operator="equal">
      <formula>607</formula>
    </cfRule>
    <cfRule type="cellIs" dxfId="9416" priority="1536" operator="equal">
      <formula>606</formula>
    </cfRule>
    <cfRule type="cellIs" dxfId="9415" priority="1537" operator="equal">
      <formula>605</formula>
    </cfRule>
    <cfRule type="cellIs" dxfId="9414" priority="1538" operator="equal">
      <formula>604</formula>
    </cfRule>
    <cfRule type="cellIs" dxfId="9413" priority="1539" operator="equal">
      <formula>603</formula>
    </cfRule>
    <cfRule type="cellIs" dxfId="9412" priority="1540" operator="equal">
      <formula>602</formula>
    </cfRule>
    <cfRule type="cellIs" dxfId="9411" priority="1541" operator="equal">
      <formula>601</formula>
    </cfRule>
  </conditionalFormatting>
  <conditionalFormatting sqref="P12:Q13">
    <cfRule type="cellIs" dxfId="9410" priority="1522" operator="equal">
      <formula>202</formula>
    </cfRule>
    <cfRule type="cellIs" dxfId="9409" priority="1523" operator="equal">
      <formula>203</formula>
    </cfRule>
    <cfRule type="cellIs" dxfId="9408" priority="1524" operator="equal">
      <formula>204</formula>
    </cfRule>
    <cfRule type="cellIs" dxfId="9407" priority="1525" operator="equal">
      <formula>205</formula>
    </cfRule>
    <cfRule type="cellIs" dxfId="9406" priority="1526" operator="equal">
      <formula>206</formula>
    </cfRule>
    <cfRule type="cellIs" dxfId="9405" priority="1527" operator="equal">
      <formula>207</formula>
    </cfRule>
    <cfRule type="cellIs" dxfId="9404" priority="1528" operator="equal">
      <formula>208</formula>
    </cfRule>
    <cfRule type="cellIs" dxfId="9403" priority="1529" operator="equal">
      <formula>603</formula>
    </cfRule>
    <cfRule type="cellIs" dxfId="9402" priority="1530" operator="equal">
      <formula>602</formula>
    </cfRule>
    <cfRule type="cellIs" dxfId="9401" priority="1531" operator="equal">
      <formula>601</formula>
    </cfRule>
  </conditionalFormatting>
  <conditionalFormatting sqref="P12:Q13">
    <cfRule type="cellIs" dxfId="9400" priority="1512" operator="equal">
      <formula>509</formula>
    </cfRule>
    <cfRule type="cellIs" dxfId="9399" priority="1513" operator="equal">
      <formula>609</formula>
    </cfRule>
    <cfRule type="cellIs" dxfId="9398" priority="1514" operator="equal">
      <formula>608</formula>
    </cfRule>
    <cfRule type="cellIs" dxfId="9397" priority="1515" operator="equal">
      <formula>607</formula>
    </cfRule>
    <cfRule type="cellIs" dxfId="9396" priority="1516" operator="equal">
      <formula>606</formula>
    </cfRule>
    <cfRule type="cellIs" dxfId="9395" priority="1517" operator="equal">
      <formula>605</formula>
    </cfRule>
    <cfRule type="cellIs" dxfId="9394" priority="1518" operator="equal">
      <formula>604</formula>
    </cfRule>
    <cfRule type="cellIs" dxfId="9393" priority="1519" operator="equal">
      <formula>603</formula>
    </cfRule>
    <cfRule type="cellIs" dxfId="9392" priority="1520" operator="equal">
      <formula>602</formula>
    </cfRule>
    <cfRule type="cellIs" dxfId="9391" priority="1521" operator="equal">
      <formula>601</formula>
    </cfRule>
  </conditionalFormatting>
  <conditionalFormatting sqref="P12:Q13">
    <cfRule type="cellIs" dxfId="9390" priority="1511" operator="equal">
      <formula>201</formula>
    </cfRule>
  </conditionalFormatting>
  <conditionalFormatting sqref="P12:Q13">
    <cfRule type="cellIs" dxfId="9389" priority="1501" operator="equal">
      <formula>202</formula>
    </cfRule>
    <cfRule type="cellIs" dxfId="9388" priority="1502" operator="equal">
      <formula>203</formula>
    </cfRule>
    <cfRule type="cellIs" dxfId="9387" priority="1503" operator="equal">
      <formula>204</formula>
    </cfRule>
    <cfRule type="cellIs" dxfId="9386" priority="1504" operator="equal">
      <formula>205</formula>
    </cfRule>
    <cfRule type="cellIs" dxfId="9385" priority="1505" operator="equal">
      <formula>206</formula>
    </cfRule>
    <cfRule type="cellIs" dxfId="9384" priority="1506" operator="equal">
      <formula>207</formula>
    </cfRule>
    <cfRule type="cellIs" dxfId="9383" priority="1507" operator="equal">
      <formula>208</formula>
    </cfRule>
    <cfRule type="cellIs" dxfId="9382" priority="1508" operator="equal">
      <formula>603</formula>
    </cfRule>
    <cfRule type="cellIs" dxfId="9381" priority="1509" operator="equal">
      <formula>602</formula>
    </cfRule>
    <cfRule type="cellIs" dxfId="9380" priority="1510" operator="equal">
      <formula>601</formula>
    </cfRule>
  </conditionalFormatting>
  <conditionalFormatting sqref="P12:Q13">
    <cfRule type="cellIs" dxfId="9379" priority="1491" operator="equal">
      <formula>202</formula>
    </cfRule>
    <cfRule type="cellIs" dxfId="9378" priority="1492" operator="equal">
      <formula>203</formula>
    </cfRule>
    <cfRule type="cellIs" dxfId="9377" priority="1493" operator="equal">
      <formula>204</formula>
    </cfRule>
    <cfRule type="cellIs" dxfId="9376" priority="1494" operator="equal">
      <formula>205</formula>
    </cfRule>
    <cfRule type="cellIs" dxfId="9375" priority="1495" operator="equal">
      <formula>206</formula>
    </cfRule>
    <cfRule type="cellIs" dxfId="9374" priority="1496" operator="equal">
      <formula>207</formula>
    </cfRule>
    <cfRule type="cellIs" dxfId="9373" priority="1497" operator="equal">
      <formula>208</formula>
    </cfRule>
    <cfRule type="cellIs" dxfId="9372" priority="1498" operator="equal">
      <formula>603</formula>
    </cfRule>
    <cfRule type="cellIs" dxfId="9371" priority="1499" operator="equal">
      <formula>602</formula>
    </cfRule>
    <cfRule type="cellIs" dxfId="9370" priority="1500" operator="equal">
      <formula>601</formula>
    </cfRule>
  </conditionalFormatting>
  <conditionalFormatting sqref="P12:Q13">
    <cfRule type="cellIs" dxfId="9369" priority="1481" operator="equal">
      <formula>509</formula>
    </cfRule>
    <cfRule type="cellIs" dxfId="9368" priority="1482" operator="equal">
      <formula>609</formula>
    </cfRule>
    <cfRule type="cellIs" dxfId="9367" priority="1483" operator="equal">
      <formula>608</formula>
    </cfRule>
    <cfRule type="cellIs" dxfId="9366" priority="1484" operator="equal">
      <formula>607</formula>
    </cfRule>
    <cfRule type="cellIs" dxfId="9365" priority="1485" operator="equal">
      <formula>606</formula>
    </cfRule>
    <cfRule type="cellIs" dxfId="9364" priority="1486" operator="equal">
      <formula>605</formula>
    </cfRule>
    <cfRule type="cellIs" dxfId="9363" priority="1487" operator="equal">
      <formula>604</formula>
    </cfRule>
    <cfRule type="cellIs" dxfId="9362" priority="1488" operator="equal">
      <formula>603</formula>
    </cfRule>
    <cfRule type="cellIs" dxfId="9361" priority="1489" operator="equal">
      <formula>602</formula>
    </cfRule>
    <cfRule type="cellIs" dxfId="9360" priority="1490" operator="equal">
      <formula>601</formula>
    </cfRule>
  </conditionalFormatting>
  <conditionalFormatting sqref="S12:T13">
    <cfRule type="cellIs" dxfId="9359" priority="1471" operator="equal">
      <formula>202</formula>
    </cfRule>
    <cfRule type="cellIs" dxfId="9358" priority="1472" operator="equal">
      <formula>203</formula>
    </cfRule>
    <cfRule type="cellIs" dxfId="9357" priority="1473" operator="equal">
      <formula>204</formula>
    </cfRule>
    <cfRule type="cellIs" dxfId="9356" priority="1474" operator="equal">
      <formula>205</formula>
    </cfRule>
    <cfRule type="cellIs" dxfId="9355" priority="1475" operator="equal">
      <formula>206</formula>
    </cfRule>
    <cfRule type="cellIs" dxfId="9354" priority="1476" operator="equal">
      <formula>207</formula>
    </cfRule>
    <cfRule type="cellIs" dxfId="9353" priority="1477" operator="equal">
      <formula>208</formula>
    </cfRule>
    <cfRule type="cellIs" dxfId="9352" priority="1478" operator="equal">
      <formula>603</formula>
    </cfRule>
    <cfRule type="cellIs" dxfId="9351" priority="1479" operator="equal">
      <formula>602</formula>
    </cfRule>
    <cfRule type="cellIs" dxfId="9350" priority="1480" operator="equal">
      <formula>601</formula>
    </cfRule>
  </conditionalFormatting>
  <conditionalFormatting sqref="S12:T13">
    <cfRule type="cellIs" dxfId="9349" priority="1461" operator="equal">
      <formula>509</formula>
    </cfRule>
    <cfRule type="cellIs" dxfId="9348" priority="1462" operator="equal">
      <formula>609</formula>
    </cfRule>
    <cfRule type="cellIs" dxfId="9347" priority="1463" operator="equal">
      <formula>608</formula>
    </cfRule>
    <cfRule type="cellIs" dxfId="9346" priority="1464" operator="equal">
      <formula>607</formula>
    </cfRule>
    <cfRule type="cellIs" dxfId="9345" priority="1465" operator="equal">
      <formula>606</formula>
    </cfRule>
    <cfRule type="cellIs" dxfId="9344" priority="1466" operator="equal">
      <formula>605</formula>
    </cfRule>
    <cfRule type="cellIs" dxfId="9343" priority="1467" operator="equal">
      <formula>604</formula>
    </cfRule>
    <cfRule type="cellIs" dxfId="9342" priority="1468" operator="equal">
      <formula>603</formula>
    </cfRule>
    <cfRule type="cellIs" dxfId="9341" priority="1469" operator="equal">
      <formula>602</formula>
    </cfRule>
    <cfRule type="cellIs" dxfId="9340" priority="1470" operator="equal">
      <formula>601</formula>
    </cfRule>
  </conditionalFormatting>
  <conditionalFormatting sqref="S12:T13">
    <cfRule type="cellIs" dxfId="9339" priority="1460" operator="equal">
      <formula>201</formula>
    </cfRule>
  </conditionalFormatting>
  <conditionalFormatting sqref="S12:T13">
    <cfRule type="cellIs" dxfId="9338" priority="1450" operator="equal">
      <formula>202</formula>
    </cfRule>
    <cfRule type="cellIs" dxfId="9337" priority="1451" operator="equal">
      <formula>203</formula>
    </cfRule>
    <cfRule type="cellIs" dxfId="9336" priority="1452" operator="equal">
      <formula>204</formula>
    </cfRule>
    <cfRule type="cellIs" dxfId="9335" priority="1453" operator="equal">
      <formula>205</formula>
    </cfRule>
    <cfRule type="cellIs" dxfId="9334" priority="1454" operator="equal">
      <formula>206</formula>
    </cfRule>
    <cfRule type="cellIs" dxfId="9333" priority="1455" operator="equal">
      <formula>207</formula>
    </cfRule>
    <cfRule type="cellIs" dxfId="9332" priority="1456" operator="equal">
      <formula>208</formula>
    </cfRule>
    <cfRule type="cellIs" dxfId="9331" priority="1457" operator="equal">
      <formula>603</formula>
    </cfRule>
    <cfRule type="cellIs" dxfId="9330" priority="1458" operator="equal">
      <formula>602</formula>
    </cfRule>
    <cfRule type="cellIs" dxfId="9329" priority="1459" operator="equal">
      <formula>601</formula>
    </cfRule>
  </conditionalFormatting>
  <conditionalFormatting sqref="S12:T13">
    <cfRule type="cellIs" dxfId="9328" priority="1440" operator="equal">
      <formula>202</formula>
    </cfRule>
    <cfRule type="cellIs" dxfId="9327" priority="1441" operator="equal">
      <formula>203</formula>
    </cfRule>
    <cfRule type="cellIs" dxfId="9326" priority="1442" operator="equal">
      <formula>204</formula>
    </cfRule>
    <cfRule type="cellIs" dxfId="9325" priority="1443" operator="equal">
      <formula>205</formula>
    </cfRule>
    <cfRule type="cellIs" dxfId="9324" priority="1444" operator="equal">
      <formula>206</formula>
    </cfRule>
    <cfRule type="cellIs" dxfId="9323" priority="1445" operator="equal">
      <formula>207</formula>
    </cfRule>
    <cfRule type="cellIs" dxfId="9322" priority="1446" operator="equal">
      <formula>208</formula>
    </cfRule>
    <cfRule type="cellIs" dxfId="9321" priority="1447" operator="equal">
      <formula>603</formula>
    </cfRule>
    <cfRule type="cellIs" dxfId="9320" priority="1448" operator="equal">
      <formula>602</formula>
    </cfRule>
    <cfRule type="cellIs" dxfId="9319" priority="1449" operator="equal">
      <formula>601</formula>
    </cfRule>
  </conditionalFormatting>
  <conditionalFormatting sqref="S12:T13">
    <cfRule type="cellIs" dxfId="9318" priority="1430" operator="equal">
      <formula>509</formula>
    </cfRule>
    <cfRule type="cellIs" dxfId="9317" priority="1431" operator="equal">
      <formula>609</formula>
    </cfRule>
    <cfRule type="cellIs" dxfId="9316" priority="1432" operator="equal">
      <formula>608</formula>
    </cfRule>
    <cfRule type="cellIs" dxfId="9315" priority="1433" operator="equal">
      <formula>607</formula>
    </cfRule>
    <cfRule type="cellIs" dxfId="9314" priority="1434" operator="equal">
      <formula>606</formula>
    </cfRule>
    <cfRule type="cellIs" dxfId="9313" priority="1435" operator="equal">
      <formula>605</formula>
    </cfRule>
    <cfRule type="cellIs" dxfId="9312" priority="1436" operator="equal">
      <formula>604</formula>
    </cfRule>
    <cfRule type="cellIs" dxfId="9311" priority="1437" operator="equal">
      <formula>603</formula>
    </cfRule>
    <cfRule type="cellIs" dxfId="9310" priority="1438" operator="equal">
      <formula>602</formula>
    </cfRule>
    <cfRule type="cellIs" dxfId="9309" priority="1439" operator="equal">
      <formula>601</formula>
    </cfRule>
  </conditionalFormatting>
  <conditionalFormatting sqref="P15:Q16">
    <cfRule type="cellIs" dxfId="9308" priority="1420" operator="equal">
      <formula>202</formula>
    </cfRule>
    <cfRule type="cellIs" dxfId="9307" priority="1421" operator="equal">
      <formula>203</formula>
    </cfRule>
    <cfRule type="cellIs" dxfId="9306" priority="1422" operator="equal">
      <formula>204</formula>
    </cfRule>
    <cfRule type="cellIs" dxfId="9305" priority="1423" operator="equal">
      <formula>205</formula>
    </cfRule>
    <cfRule type="cellIs" dxfId="9304" priority="1424" operator="equal">
      <formula>206</formula>
    </cfRule>
    <cfRule type="cellIs" dxfId="9303" priority="1425" operator="equal">
      <formula>207</formula>
    </cfRule>
    <cfRule type="cellIs" dxfId="9302" priority="1426" operator="equal">
      <formula>208</formula>
    </cfRule>
    <cfRule type="cellIs" dxfId="9301" priority="1427" operator="equal">
      <formula>603</formula>
    </cfRule>
    <cfRule type="cellIs" dxfId="9300" priority="1428" operator="equal">
      <formula>602</formula>
    </cfRule>
    <cfRule type="cellIs" dxfId="9299" priority="1429" operator="equal">
      <formula>601</formula>
    </cfRule>
  </conditionalFormatting>
  <conditionalFormatting sqref="P15:Q16">
    <cfRule type="cellIs" dxfId="9298" priority="1410" operator="equal">
      <formula>509</formula>
    </cfRule>
    <cfRule type="cellIs" dxfId="9297" priority="1411" operator="equal">
      <formula>609</formula>
    </cfRule>
    <cfRule type="cellIs" dxfId="9296" priority="1412" operator="equal">
      <formula>608</formula>
    </cfRule>
    <cfRule type="cellIs" dxfId="9295" priority="1413" operator="equal">
      <formula>607</formula>
    </cfRule>
    <cfRule type="cellIs" dxfId="9294" priority="1414" operator="equal">
      <formula>606</formula>
    </cfRule>
    <cfRule type="cellIs" dxfId="9293" priority="1415" operator="equal">
      <formula>605</formula>
    </cfRule>
    <cfRule type="cellIs" dxfId="9292" priority="1416" operator="equal">
      <formula>604</formula>
    </cfRule>
    <cfRule type="cellIs" dxfId="9291" priority="1417" operator="equal">
      <formula>603</formula>
    </cfRule>
    <cfRule type="cellIs" dxfId="9290" priority="1418" operator="equal">
      <formula>602</formula>
    </cfRule>
    <cfRule type="cellIs" dxfId="9289" priority="1419" operator="equal">
      <formula>601</formula>
    </cfRule>
  </conditionalFormatting>
  <conditionalFormatting sqref="P15:Q16">
    <cfRule type="cellIs" dxfId="9288" priority="1409" operator="equal">
      <formula>201</formula>
    </cfRule>
  </conditionalFormatting>
  <conditionalFormatting sqref="P15:Q16">
    <cfRule type="cellIs" dxfId="9287" priority="1399" operator="equal">
      <formula>202</formula>
    </cfRule>
    <cfRule type="cellIs" dxfId="9286" priority="1400" operator="equal">
      <formula>203</formula>
    </cfRule>
    <cfRule type="cellIs" dxfId="9285" priority="1401" operator="equal">
      <formula>204</formula>
    </cfRule>
    <cfRule type="cellIs" dxfId="9284" priority="1402" operator="equal">
      <formula>205</formula>
    </cfRule>
    <cfRule type="cellIs" dxfId="9283" priority="1403" operator="equal">
      <formula>206</formula>
    </cfRule>
    <cfRule type="cellIs" dxfId="9282" priority="1404" operator="equal">
      <formula>207</formula>
    </cfRule>
    <cfRule type="cellIs" dxfId="9281" priority="1405" operator="equal">
      <formula>208</formula>
    </cfRule>
    <cfRule type="cellIs" dxfId="9280" priority="1406" operator="equal">
      <formula>603</formula>
    </cfRule>
    <cfRule type="cellIs" dxfId="9279" priority="1407" operator="equal">
      <formula>602</formula>
    </cfRule>
    <cfRule type="cellIs" dxfId="9278" priority="1408" operator="equal">
      <formula>601</formula>
    </cfRule>
  </conditionalFormatting>
  <conditionalFormatting sqref="P15:Q16">
    <cfRule type="cellIs" dxfId="9277" priority="1389" operator="equal">
      <formula>202</formula>
    </cfRule>
    <cfRule type="cellIs" dxfId="9276" priority="1390" operator="equal">
      <formula>203</formula>
    </cfRule>
    <cfRule type="cellIs" dxfId="9275" priority="1391" operator="equal">
      <formula>204</formula>
    </cfRule>
    <cfRule type="cellIs" dxfId="9274" priority="1392" operator="equal">
      <formula>205</formula>
    </cfRule>
    <cfRule type="cellIs" dxfId="9273" priority="1393" operator="equal">
      <formula>206</formula>
    </cfRule>
    <cfRule type="cellIs" dxfId="9272" priority="1394" operator="equal">
      <formula>207</formula>
    </cfRule>
    <cfRule type="cellIs" dxfId="9271" priority="1395" operator="equal">
      <formula>208</formula>
    </cfRule>
    <cfRule type="cellIs" dxfId="9270" priority="1396" operator="equal">
      <formula>603</formula>
    </cfRule>
    <cfRule type="cellIs" dxfId="9269" priority="1397" operator="equal">
      <formula>602</formula>
    </cfRule>
    <cfRule type="cellIs" dxfId="9268" priority="1398" operator="equal">
      <formula>601</formula>
    </cfRule>
  </conditionalFormatting>
  <conditionalFormatting sqref="P15:Q16">
    <cfRule type="cellIs" dxfId="9267" priority="1379" operator="equal">
      <formula>509</formula>
    </cfRule>
    <cfRule type="cellIs" dxfId="9266" priority="1380" operator="equal">
      <formula>609</formula>
    </cfRule>
    <cfRule type="cellIs" dxfId="9265" priority="1381" operator="equal">
      <formula>608</formula>
    </cfRule>
    <cfRule type="cellIs" dxfId="9264" priority="1382" operator="equal">
      <formula>607</formula>
    </cfRule>
    <cfRule type="cellIs" dxfId="9263" priority="1383" operator="equal">
      <formula>606</formula>
    </cfRule>
    <cfRule type="cellIs" dxfId="9262" priority="1384" operator="equal">
      <formula>605</formula>
    </cfRule>
    <cfRule type="cellIs" dxfId="9261" priority="1385" operator="equal">
      <formula>604</formula>
    </cfRule>
    <cfRule type="cellIs" dxfId="9260" priority="1386" operator="equal">
      <formula>603</formula>
    </cfRule>
    <cfRule type="cellIs" dxfId="9259" priority="1387" operator="equal">
      <formula>602</formula>
    </cfRule>
    <cfRule type="cellIs" dxfId="9258" priority="1388" operator="equal">
      <formula>601</formula>
    </cfRule>
  </conditionalFormatting>
  <conditionalFormatting sqref="S15:T16">
    <cfRule type="cellIs" dxfId="9257" priority="1369" operator="equal">
      <formula>202</formula>
    </cfRule>
    <cfRule type="cellIs" dxfId="9256" priority="1370" operator="equal">
      <formula>203</formula>
    </cfRule>
    <cfRule type="cellIs" dxfId="9255" priority="1371" operator="equal">
      <formula>204</formula>
    </cfRule>
    <cfRule type="cellIs" dxfId="9254" priority="1372" operator="equal">
      <formula>205</formula>
    </cfRule>
    <cfRule type="cellIs" dxfId="9253" priority="1373" operator="equal">
      <formula>206</formula>
    </cfRule>
    <cfRule type="cellIs" dxfId="9252" priority="1374" operator="equal">
      <formula>207</formula>
    </cfRule>
    <cfRule type="cellIs" dxfId="9251" priority="1375" operator="equal">
      <formula>208</formula>
    </cfRule>
    <cfRule type="cellIs" dxfId="9250" priority="1376" operator="equal">
      <formula>603</formula>
    </cfRule>
    <cfRule type="cellIs" dxfId="9249" priority="1377" operator="equal">
      <formula>602</formula>
    </cfRule>
    <cfRule type="cellIs" dxfId="9248" priority="1378" operator="equal">
      <formula>601</formula>
    </cfRule>
  </conditionalFormatting>
  <conditionalFormatting sqref="S15:T16">
    <cfRule type="cellIs" dxfId="9247" priority="1359" operator="equal">
      <formula>509</formula>
    </cfRule>
    <cfRule type="cellIs" dxfId="9246" priority="1360" operator="equal">
      <formula>609</formula>
    </cfRule>
    <cfRule type="cellIs" dxfId="9245" priority="1361" operator="equal">
      <formula>608</formula>
    </cfRule>
    <cfRule type="cellIs" dxfId="9244" priority="1362" operator="equal">
      <formula>607</formula>
    </cfRule>
    <cfRule type="cellIs" dxfId="9243" priority="1363" operator="equal">
      <formula>606</formula>
    </cfRule>
    <cfRule type="cellIs" dxfId="9242" priority="1364" operator="equal">
      <formula>605</formula>
    </cfRule>
    <cfRule type="cellIs" dxfId="9241" priority="1365" operator="equal">
      <formula>604</formula>
    </cfRule>
    <cfRule type="cellIs" dxfId="9240" priority="1366" operator="equal">
      <formula>603</formula>
    </cfRule>
    <cfRule type="cellIs" dxfId="9239" priority="1367" operator="equal">
      <formula>602</formula>
    </cfRule>
    <cfRule type="cellIs" dxfId="9238" priority="1368" operator="equal">
      <formula>601</formula>
    </cfRule>
  </conditionalFormatting>
  <conditionalFormatting sqref="S15:T16">
    <cfRule type="cellIs" dxfId="9237" priority="1358" operator="equal">
      <formula>201</formula>
    </cfRule>
  </conditionalFormatting>
  <conditionalFormatting sqref="S15:T16">
    <cfRule type="cellIs" dxfId="9236" priority="1348" operator="equal">
      <formula>202</formula>
    </cfRule>
    <cfRule type="cellIs" dxfId="9235" priority="1349" operator="equal">
      <formula>203</formula>
    </cfRule>
    <cfRule type="cellIs" dxfId="9234" priority="1350" operator="equal">
      <formula>204</formula>
    </cfRule>
    <cfRule type="cellIs" dxfId="9233" priority="1351" operator="equal">
      <formula>205</formula>
    </cfRule>
    <cfRule type="cellIs" dxfId="9232" priority="1352" operator="equal">
      <formula>206</formula>
    </cfRule>
    <cfRule type="cellIs" dxfId="9231" priority="1353" operator="equal">
      <formula>207</formula>
    </cfRule>
    <cfRule type="cellIs" dxfId="9230" priority="1354" operator="equal">
      <formula>208</formula>
    </cfRule>
    <cfRule type="cellIs" dxfId="9229" priority="1355" operator="equal">
      <formula>603</formula>
    </cfRule>
    <cfRule type="cellIs" dxfId="9228" priority="1356" operator="equal">
      <formula>602</formula>
    </cfRule>
    <cfRule type="cellIs" dxfId="9227" priority="1357" operator="equal">
      <formula>601</formula>
    </cfRule>
  </conditionalFormatting>
  <conditionalFormatting sqref="S15:T16">
    <cfRule type="cellIs" dxfId="9226" priority="1338" operator="equal">
      <formula>202</formula>
    </cfRule>
    <cfRule type="cellIs" dxfId="9225" priority="1339" operator="equal">
      <formula>203</formula>
    </cfRule>
    <cfRule type="cellIs" dxfId="9224" priority="1340" operator="equal">
      <formula>204</formula>
    </cfRule>
    <cfRule type="cellIs" dxfId="9223" priority="1341" operator="equal">
      <formula>205</formula>
    </cfRule>
    <cfRule type="cellIs" dxfId="9222" priority="1342" operator="equal">
      <formula>206</formula>
    </cfRule>
    <cfRule type="cellIs" dxfId="9221" priority="1343" operator="equal">
      <formula>207</formula>
    </cfRule>
    <cfRule type="cellIs" dxfId="9220" priority="1344" operator="equal">
      <formula>208</formula>
    </cfRule>
    <cfRule type="cellIs" dxfId="9219" priority="1345" operator="equal">
      <formula>603</formula>
    </cfRule>
    <cfRule type="cellIs" dxfId="9218" priority="1346" operator="equal">
      <formula>602</formula>
    </cfRule>
    <cfRule type="cellIs" dxfId="9217" priority="1347" operator="equal">
      <formula>601</formula>
    </cfRule>
  </conditionalFormatting>
  <conditionalFormatting sqref="S15:T16">
    <cfRule type="cellIs" dxfId="9216" priority="1328" operator="equal">
      <formula>509</formula>
    </cfRule>
    <cfRule type="cellIs" dxfId="9215" priority="1329" operator="equal">
      <formula>609</formula>
    </cfRule>
    <cfRule type="cellIs" dxfId="9214" priority="1330" operator="equal">
      <formula>608</formula>
    </cfRule>
    <cfRule type="cellIs" dxfId="9213" priority="1331" operator="equal">
      <formula>607</formula>
    </cfRule>
    <cfRule type="cellIs" dxfId="9212" priority="1332" operator="equal">
      <formula>606</formula>
    </cfRule>
    <cfRule type="cellIs" dxfId="9211" priority="1333" operator="equal">
      <formula>605</formula>
    </cfRule>
    <cfRule type="cellIs" dxfId="9210" priority="1334" operator="equal">
      <formula>604</formula>
    </cfRule>
    <cfRule type="cellIs" dxfId="9209" priority="1335" operator="equal">
      <formula>603</formula>
    </cfRule>
    <cfRule type="cellIs" dxfId="9208" priority="1336" operator="equal">
      <formula>602</formula>
    </cfRule>
    <cfRule type="cellIs" dxfId="9207" priority="1337" operator="equal">
      <formula>601</formula>
    </cfRule>
  </conditionalFormatting>
  <conditionalFormatting sqref="S18:T19">
    <cfRule type="cellIs" dxfId="9206" priority="1318" operator="equal">
      <formula>509</formula>
    </cfRule>
    <cfRule type="cellIs" dxfId="9205" priority="1319" operator="equal">
      <formula>609</formula>
    </cfRule>
    <cfRule type="cellIs" dxfId="9204" priority="1320" operator="equal">
      <formula>608</formula>
    </cfRule>
    <cfRule type="cellIs" dxfId="9203" priority="1321" operator="equal">
      <formula>607</formula>
    </cfRule>
    <cfRule type="cellIs" dxfId="9202" priority="1322" operator="equal">
      <formula>606</formula>
    </cfRule>
    <cfRule type="cellIs" dxfId="9201" priority="1323" operator="equal">
      <formula>605</formula>
    </cfRule>
    <cfRule type="cellIs" dxfId="9200" priority="1324" operator="equal">
      <formula>604</formula>
    </cfRule>
    <cfRule type="cellIs" dxfId="9199" priority="1325" operator="equal">
      <formula>603</formula>
    </cfRule>
    <cfRule type="cellIs" dxfId="9198" priority="1326" operator="equal">
      <formula>602</formula>
    </cfRule>
    <cfRule type="cellIs" dxfId="9197" priority="1327" operator="equal">
      <formula>601</formula>
    </cfRule>
  </conditionalFormatting>
  <conditionalFormatting sqref="S21:T22">
    <cfRule type="cellIs" dxfId="9196" priority="1308" operator="equal">
      <formula>202</formula>
    </cfRule>
    <cfRule type="cellIs" dxfId="9195" priority="1309" operator="equal">
      <formula>203</formula>
    </cfRule>
    <cfRule type="cellIs" dxfId="9194" priority="1310" operator="equal">
      <formula>204</formula>
    </cfRule>
    <cfRule type="cellIs" dxfId="9193" priority="1311" operator="equal">
      <formula>205</formula>
    </cfRule>
    <cfRule type="cellIs" dxfId="9192" priority="1312" operator="equal">
      <formula>206</formula>
    </cfRule>
    <cfRule type="cellIs" dxfId="9191" priority="1313" operator="equal">
      <formula>207</formula>
    </cfRule>
    <cfRule type="cellIs" dxfId="9190" priority="1314" operator="equal">
      <formula>208</formula>
    </cfRule>
    <cfRule type="cellIs" dxfId="9189" priority="1315" operator="equal">
      <formula>603</formula>
    </cfRule>
    <cfRule type="cellIs" dxfId="9188" priority="1316" operator="equal">
      <formula>602</formula>
    </cfRule>
    <cfRule type="cellIs" dxfId="9187" priority="1317" operator="equal">
      <formula>601</formula>
    </cfRule>
  </conditionalFormatting>
  <conditionalFormatting sqref="S21:T22">
    <cfRule type="cellIs" dxfId="9186" priority="1298" operator="equal">
      <formula>509</formula>
    </cfRule>
    <cfRule type="cellIs" dxfId="9185" priority="1299" operator="equal">
      <formula>609</formula>
    </cfRule>
    <cfRule type="cellIs" dxfId="9184" priority="1300" operator="equal">
      <formula>608</formula>
    </cfRule>
    <cfRule type="cellIs" dxfId="9183" priority="1301" operator="equal">
      <formula>607</formula>
    </cfRule>
    <cfRule type="cellIs" dxfId="9182" priority="1302" operator="equal">
      <formula>606</formula>
    </cfRule>
    <cfRule type="cellIs" dxfId="9181" priority="1303" operator="equal">
      <formula>605</formula>
    </cfRule>
    <cfRule type="cellIs" dxfId="9180" priority="1304" operator="equal">
      <formula>604</formula>
    </cfRule>
    <cfRule type="cellIs" dxfId="9179" priority="1305" operator="equal">
      <formula>603</formula>
    </cfRule>
    <cfRule type="cellIs" dxfId="9178" priority="1306" operator="equal">
      <formula>602</formula>
    </cfRule>
    <cfRule type="cellIs" dxfId="9177" priority="1307" operator="equal">
      <formula>601</formula>
    </cfRule>
  </conditionalFormatting>
  <conditionalFormatting sqref="P21:Q22">
    <cfRule type="cellIs" dxfId="9176" priority="1288" operator="equal">
      <formula>202</formula>
    </cfRule>
    <cfRule type="cellIs" dxfId="9175" priority="1289" operator="equal">
      <formula>203</formula>
    </cfRule>
    <cfRule type="cellIs" dxfId="9174" priority="1290" operator="equal">
      <formula>204</formula>
    </cfRule>
    <cfRule type="cellIs" dxfId="9173" priority="1291" operator="equal">
      <formula>205</formula>
    </cfRule>
    <cfRule type="cellIs" dxfId="9172" priority="1292" operator="equal">
      <formula>206</formula>
    </cfRule>
    <cfRule type="cellIs" dxfId="9171" priority="1293" operator="equal">
      <formula>207</formula>
    </cfRule>
    <cfRule type="cellIs" dxfId="9170" priority="1294" operator="equal">
      <formula>208</formula>
    </cfRule>
    <cfRule type="cellIs" dxfId="9169" priority="1295" operator="equal">
      <formula>603</formula>
    </cfRule>
    <cfRule type="cellIs" dxfId="9168" priority="1296" operator="equal">
      <formula>602</formula>
    </cfRule>
    <cfRule type="cellIs" dxfId="9167" priority="1297" operator="equal">
      <formula>601</formula>
    </cfRule>
  </conditionalFormatting>
  <conditionalFormatting sqref="P21:Q22">
    <cfRule type="cellIs" dxfId="9166" priority="1278" operator="equal">
      <formula>509</formula>
    </cfRule>
    <cfRule type="cellIs" dxfId="9165" priority="1279" operator="equal">
      <formula>609</formula>
    </cfRule>
    <cfRule type="cellIs" dxfId="9164" priority="1280" operator="equal">
      <formula>608</formula>
    </cfRule>
    <cfRule type="cellIs" dxfId="9163" priority="1281" operator="equal">
      <formula>607</formula>
    </cfRule>
    <cfRule type="cellIs" dxfId="9162" priority="1282" operator="equal">
      <formula>606</formula>
    </cfRule>
    <cfRule type="cellIs" dxfId="9161" priority="1283" operator="equal">
      <formula>605</formula>
    </cfRule>
    <cfRule type="cellIs" dxfId="9160" priority="1284" operator="equal">
      <formula>604</formula>
    </cfRule>
    <cfRule type="cellIs" dxfId="9159" priority="1285" operator="equal">
      <formula>603</formula>
    </cfRule>
    <cfRule type="cellIs" dxfId="9158" priority="1286" operator="equal">
      <formula>602</formula>
    </cfRule>
    <cfRule type="cellIs" dxfId="9157" priority="1287" operator="equal">
      <formula>601</formula>
    </cfRule>
  </conditionalFormatting>
  <conditionalFormatting sqref="P24:Q25">
    <cfRule type="cellIs" dxfId="9156" priority="1268" operator="equal">
      <formula>509</formula>
    </cfRule>
    <cfRule type="cellIs" dxfId="9155" priority="1269" operator="equal">
      <formula>609</formula>
    </cfRule>
    <cfRule type="cellIs" dxfId="9154" priority="1270" operator="equal">
      <formula>608</formula>
    </cfRule>
    <cfRule type="cellIs" dxfId="9153" priority="1271" operator="equal">
      <formula>607</formula>
    </cfRule>
    <cfRule type="cellIs" dxfId="9152" priority="1272" operator="equal">
      <formula>606</formula>
    </cfRule>
    <cfRule type="cellIs" dxfId="9151" priority="1273" operator="equal">
      <formula>605</formula>
    </cfRule>
    <cfRule type="cellIs" dxfId="9150" priority="1274" operator="equal">
      <formula>604</formula>
    </cfRule>
    <cfRule type="cellIs" dxfId="9149" priority="1275" operator="equal">
      <formula>603</formula>
    </cfRule>
    <cfRule type="cellIs" dxfId="9148" priority="1276" operator="equal">
      <formula>602</formula>
    </cfRule>
    <cfRule type="cellIs" dxfId="9147" priority="1277" operator="equal">
      <formula>601</formula>
    </cfRule>
  </conditionalFormatting>
  <conditionalFormatting sqref="S24:T25">
    <cfRule type="cellIs" dxfId="9146" priority="1258" operator="equal">
      <formula>509</formula>
    </cfRule>
    <cfRule type="cellIs" dxfId="9145" priority="1259" operator="equal">
      <formula>609</formula>
    </cfRule>
    <cfRule type="cellIs" dxfId="9144" priority="1260" operator="equal">
      <formula>608</formula>
    </cfRule>
    <cfRule type="cellIs" dxfId="9143" priority="1261" operator="equal">
      <formula>607</formula>
    </cfRule>
    <cfRule type="cellIs" dxfId="9142" priority="1262" operator="equal">
      <formula>606</formula>
    </cfRule>
    <cfRule type="cellIs" dxfId="9141" priority="1263" operator="equal">
      <formula>605</formula>
    </cfRule>
    <cfRule type="cellIs" dxfId="9140" priority="1264" operator="equal">
      <formula>604</formula>
    </cfRule>
    <cfRule type="cellIs" dxfId="9139" priority="1265" operator="equal">
      <formula>603</formula>
    </cfRule>
    <cfRule type="cellIs" dxfId="9138" priority="1266" operator="equal">
      <formula>602</formula>
    </cfRule>
    <cfRule type="cellIs" dxfId="9137" priority="1267" operator="equal">
      <formula>601</formula>
    </cfRule>
  </conditionalFormatting>
  <conditionalFormatting sqref="P27:Q28">
    <cfRule type="cellIs" dxfId="9136" priority="1248" operator="equal">
      <formula>509</formula>
    </cfRule>
    <cfRule type="cellIs" dxfId="9135" priority="1249" operator="equal">
      <formula>609</formula>
    </cfRule>
    <cfRule type="cellIs" dxfId="9134" priority="1250" operator="equal">
      <formula>608</formula>
    </cfRule>
    <cfRule type="cellIs" dxfId="9133" priority="1251" operator="equal">
      <formula>607</formula>
    </cfRule>
    <cfRule type="cellIs" dxfId="9132" priority="1252" operator="equal">
      <formula>606</formula>
    </cfRule>
    <cfRule type="cellIs" dxfId="9131" priority="1253" operator="equal">
      <formula>605</formula>
    </cfRule>
    <cfRule type="cellIs" dxfId="9130" priority="1254" operator="equal">
      <formula>604</formula>
    </cfRule>
    <cfRule type="cellIs" dxfId="9129" priority="1255" operator="equal">
      <formula>603</formula>
    </cfRule>
    <cfRule type="cellIs" dxfId="9128" priority="1256" operator="equal">
      <formula>602</formula>
    </cfRule>
    <cfRule type="cellIs" dxfId="9127" priority="1257" operator="equal">
      <formula>601</formula>
    </cfRule>
  </conditionalFormatting>
  <conditionalFormatting sqref="P30:Q31">
    <cfRule type="cellIs" dxfId="9126" priority="1238" operator="equal">
      <formula>509</formula>
    </cfRule>
    <cfRule type="cellIs" dxfId="9125" priority="1239" operator="equal">
      <formula>609</formula>
    </cfRule>
    <cfRule type="cellIs" dxfId="9124" priority="1240" operator="equal">
      <formula>608</formula>
    </cfRule>
    <cfRule type="cellIs" dxfId="9123" priority="1241" operator="equal">
      <formula>607</formula>
    </cfRule>
    <cfRule type="cellIs" dxfId="9122" priority="1242" operator="equal">
      <formula>606</formula>
    </cfRule>
    <cfRule type="cellIs" dxfId="9121" priority="1243" operator="equal">
      <formula>605</formula>
    </cfRule>
    <cfRule type="cellIs" dxfId="9120" priority="1244" operator="equal">
      <formula>604</formula>
    </cfRule>
    <cfRule type="cellIs" dxfId="9119" priority="1245" operator="equal">
      <formula>603</formula>
    </cfRule>
    <cfRule type="cellIs" dxfId="9118" priority="1246" operator="equal">
      <formula>602</formula>
    </cfRule>
    <cfRule type="cellIs" dxfId="9117" priority="1247" operator="equal">
      <formula>601</formula>
    </cfRule>
  </conditionalFormatting>
  <conditionalFormatting sqref="S27:T28">
    <cfRule type="cellIs" dxfId="9116" priority="1228" operator="equal">
      <formula>509</formula>
    </cfRule>
    <cfRule type="cellIs" dxfId="9115" priority="1229" operator="equal">
      <formula>609</formula>
    </cfRule>
    <cfRule type="cellIs" dxfId="9114" priority="1230" operator="equal">
      <formula>608</formula>
    </cfRule>
    <cfRule type="cellIs" dxfId="9113" priority="1231" operator="equal">
      <formula>607</formula>
    </cfRule>
    <cfRule type="cellIs" dxfId="9112" priority="1232" operator="equal">
      <formula>606</formula>
    </cfRule>
    <cfRule type="cellIs" dxfId="9111" priority="1233" operator="equal">
      <formula>605</formula>
    </cfRule>
    <cfRule type="cellIs" dxfId="9110" priority="1234" operator="equal">
      <formula>604</formula>
    </cfRule>
    <cfRule type="cellIs" dxfId="9109" priority="1235" operator="equal">
      <formula>603</formula>
    </cfRule>
    <cfRule type="cellIs" dxfId="9108" priority="1236" operator="equal">
      <formula>602</formula>
    </cfRule>
    <cfRule type="cellIs" dxfId="9107" priority="1237" operator="equal">
      <formula>601</formula>
    </cfRule>
  </conditionalFormatting>
  <conditionalFormatting sqref="Y30:Z31">
    <cfRule type="cellIs" dxfId="9106" priority="1218" operator="equal">
      <formula>509</formula>
    </cfRule>
    <cfRule type="cellIs" dxfId="9105" priority="1219" operator="equal">
      <formula>609</formula>
    </cfRule>
    <cfRule type="cellIs" dxfId="9104" priority="1220" operator="equal">
      <formula>608</formula>
    </cfRule>
    <cfRule type="cellIs" dxfId="9103" priority="1221" operator="equal">
      <formula>607</formula>
    </cfRule>
    <cfRule type="cellIs" dxfId="9102" priority="1222" operator="equal">
      <formula>606</formula>
    </cfRule>
    <cfRule type="cellIs" dxfId="9101" priority="1223" operator="equal">
      <formula>605</formula>
    </cfRule>
    <cfRule type="cellIs" dxfId="9100" priority="1224" operator="equal">
      <formula>604</formula>
    </cfRule>
    <cfRule type="cellIs" dxfId="9099" priority="1225" operator="equal">
      <formula>603</formula>
    </cfRule>
    <cfRule type="cellIs" dxfId="9098" priority="1226" operator="equal">
      <formula>602</formula>
    </cfRule>
    <cfRule type="cellIs" dxfId="9097" priority="1227" operator="equal">
      <formula>601</formula>
    </cfRule>
  </conditionalFormatting>
  <conditionalFormatting sqref="V27:W28">
    <cfRule type="cellIs" dxfId="9096" priority="1208" operator="equal">
      <formula>509</formula>
    </cfRule>
    <cfRule type="cellIs" dxfId="9095" priority="1209" operator="equal">
      <formula>609</formula>
    </cfRule>
    <cfRule type="cellIs" dxfId="9094" priority="1210" operator="equal">
      <formula>608</formula>
    </cfRule>
    <cfRule type="cellIs" dxfId="9093" priority="1211" operator="equal">
      <formula>607</formula>
    </cfRule>
    <cfRule type="cellIs" dxfId="9092" priority="1212" operator="equal">
      <formula>606</formula>
    </cfRule>
    <cfRule type="cellIs" dxfId="9091" priority="1213" operator="equal">
      <formula>605</formula>
    </cfRule>
    <cfRule type="cellIs" dxfId="9090" priority="1214" operator="equal">
      <formula>604</formula>
    </cfRule>
    <cfRule type="cellIs" dxfId="9089" priority="1215" operator="equal">
      <formula>603</formula>
    </cfRule>
    <cfRule type="cellIs" dxfId="9088" priority="1216" operator="equal">
      <formula>602</formula>
    </cfRule>
    <cfRule type="cellIs" dxfId="9087" priority="1217" operator="equal">
      <formula>601</formula>
    </cfRule>
  </conditionalFormatting>
  <conditionalFormatting sqref="Y27:Z28">
    <cfRule type="cellIs" dxfId="9086" priority="1198" operator="equal">
      <formula>509</formula>
    </cfRule>
    <cfRule type="cellIs" dxfId="9085" priority="1199" operator="equal">
      <formula>609</formula>
    </cfRule>
    <cfRule type="cellIs" dxfId="9084" priority="1200" operator="equal">
      <formula>608</formula>
    </cfRule>
    <cfRule type="cellIs" dxfId="9083" priority="1201" operator="equal">
      <formula>607</formula>
    </cfRule>
    <cfRule type="cellIs" dxfId="9082" priority="1202" operator="equal">
      <formula>606</formula>
    </cfRule>
    <cfRule type="cellIs" dxfId="9081" priority="1203" operator="equal">
      <formula>605</formula>
    </cfRule>
    <cfRule type="cellIs" dxfId="9080" priority="1204" operator="equal">
      <formula>604</formula>
    </cfRule>
    <cfRule type="cellIs" dxfId="9079" priority="1205" operator="equal">
      <formula>603</formula>
    </cfRule>
    <cfRule type="cellIs" dxfId="9078" priority="1206" operator="equal">
      <formula>602</formula>
    </cfRule>
    <cfRule type="cellIs" dxfId="9077" priority="1207" operator="equal">
      <formula>601</formula>
    </cfRule>
  </conditionalFormatting>
  <conditionalFormatting sqref="V24:W25">
    <cfRule type="cellIs" dxfId="9076" priority="1188" operator="equal">
      <formula>509</formula>
    </cfRule>
    <cfRule type="cellIs" dxfId="9075" priority="1189" operator="equal">
      <formula>609</formula>
    </cfRule>
    <cfRule type="cellIs" dxfId="9074" priority="1190" operator="equal">
      <formula>608</formula>
    </cfRule>
    <cfRule type="cellIs" dxfId="9073" priority="1191" operator="equal">
      <formula>607</formula>
    </cfRule>
    <cfRule type="cellIs" dxfId="9072" priority="1192" operator="equal">
      <formula>606</formula>
    </cfRule>
    <cfRule type="cellIs" dxfId="9071" priority="1193" operator="equal">
      <formula>605</formula>
    </cfRule>
    <cfRule type="cellIs" dxfId="9070" priority="1194" operator="equal">
      <formula>604</formula>
    </cfRule>
    <cfRule type="cellIs" dxfId="9069" priority="1195" operator="equal">
      <formula>603</formula>
    </cfRule>
    <cfRule type="cellIs" dxfId="9068" priority="1196" operator="equal">
      <formula>602</formula>
    </cfRule>
    <cfRule type="cellIs" dxfId="9067" priority="1197" operator="equal">
      <formula>601</formula>
    </cfRule>
  </conditionalFormatting>
  <conditionalFormatting sqref="V24:W25">
    <cfRule type="cellIs" dxfId="9066" priority="1178" operator="equal">
      <formula>509</formula>
    </cfRule>
    <cfRule type="cellIs" dxfId="9065" priority="1179" operator="equal">
      <formula>609</formula>
    </cfRule>
    <cfRule type="cellIs" dxfId="9064" priority="1180" operator="equal">
      <formula>608</formula>
    </cfRule>
    <cfRule type="cellIs" dxfId="9063" priority="1181" operator="equal">
      <formula>607</formula>
    </cfRule>
    <cfRule type="cellIs" dxfId="9062" priority="1182" operator="equal">
      <formula>606</formula>
    </cfRule>
    <cfRule type="cellIs" dxfId="9061" priority="1183" operator="equal">
      <formula>605</formula>
    </cfRule>
    <cfRule type="cellIs" dxfId="9060" priority="1184" operator="equal">
      <formula>604</formula>
    </cfRule>
    <cfRule type="cellIs" dxfId="9059" priority="1185" operator="equal">
      <formula>603</formula>
    </cfRule>
    <cfRule type="cellIs" dxfId="9058" priority="1186" operator="equal">
      <formula>602</formula>
    </cfRule>
    <cfRule type="cellIs" dxfId="9057" priority="1187" operator="equal">
      <formula>601</formula>
    </cfRule>
  </conditionalFormatting>
  <conditionalFormatting sqref="Y24:Z25">
    <cfRule type="cellIs" dxfId="9056" priority="1168" operator="equal">
      <formula>509</formula>
    </cfRule>
    <cfRule type="cellIs" dxfId="9055" priority="1169" operator="equal">
      <formula>609</formula>
    </cfRule>
    <cfRule type="cellIs" dxfId="9054" priority="1170" operator="equal">
      <formula>608</formula>
    </cfRule>
    <cfRule type="cellIs" dxfId="9053" priority="1171" operator="equal">
      <formula>607</formula>
    </cfRule>
    <cfRule type="cellIs" dxfId="9052" priority="1172" operator="equal">
      <formula>606</formula>
    </cfRule>
    <cfRule type="cellIs" dxfId="9051" priority="1173" operator="equal">
      <formula>605</formula>
    </cfRule>
    <cfRule type="cellIs" dxfId="9050" priority="1174" operator="equal">
      <formula>604</formula>
    </cfRule>
    <cfRule type="cellIs" dxfId="9049" priority="1175" operator="equal">
      <formula>603</formula>
    </cfRule>
    <cfRule type="cellIs" dxfId="9048" priority="1176" operator="equal">
      <formula>602</formula>
    </cfRule>
    <cfRule type="cellIs" dxfId="9047" priority="1177" operator="equal">
      <formula>601</formula>
    </cfRule>
  </conditionalFormatting>
  <conditionalFormatting sqref="Y24:Z25">
    <cfRule type="cellIs" dxfId="9046" priority="1158" operator="equal">
      <formula>509</formula>
    </cfRule>
    <cfRule type="cellIs" dxfId="9045" priority="1159" operator="equal">
      <formula>609</formula>
    </cfRule>
    <cfRule type="cellIs" dxfId="9044" priority="1160" operator="equal">
      <formula>608</formula>
    </cfRule>
    <cfRule type="cellIs" dxfId="9043" priority="1161" operator="equal">
      <formula>607</formula>
    </cfRule>
    <cfRule type="cellIs" dxfId="9042" priority="1162" operator="equal">
      <formula>606</formula>
    </cfRule>
    <cfRule type="cellIs" dxfId="9041" priority="1163" operator="equal">
      <formula>605</formula>
    </cfRule>
    <cfRule type="cellIs" dxfId="9040" priority="1164" operator="equal">
      <formula>604</formula>
    </cfRule>
    <cfRule type="cellIs" dxfId="9039" priority="1165" operator="equal">
      <formula>603</formula>
    </cfRule>
    <cfRule type="cellIs" dxfId="9038" priority="1166" operator="equal">
      <formula>602</formula>
    </cfRule>
    <cfRule type="cellIs" dxfId="9037" priority="1167" operator="equal">
      <formula>601</formula>
    </cfRule>
  </conditionalFormatting>
  <conditionalFormatting sqref="AB24:AC25">
    <cfRule type="cellIs" dxfId="9036" priority="1148" operator="equal">
      <formula>202</formula>
    </cfRule>
    <cfRule type="cellIs" dxfId="9035" priority="1149" operator="equal">
      <formula>203</formula>
    </cfRule>
    <cfRule type="cellIs" dxfId="9034" priority="1150" operator="equal">
      <formula>204</formula>
    </cfRule>
    <cfRule type="cellIs" dxfId="9033" priority="1151" operator="equal">
      <formula>205</formula>
    </cfRule>
    <cfRule type="cellIs" dxfId="9032" priority="1152" operator="equal">
      <formula>206</formula>
    </cfRule>
    <cfRule type="cellIs" dxfId="9031" priority="1153" operator="equal">
      <formula>207</formula>
    </cfRule>
    <cfRule type="cellIs" dxfId="9030" priority="1154" operator="equal">
      <formula>208</formula>
    </cfRule>
    <cfRule type="cellIs" dxfId="9029" priority="1155" operator="equal">
      <formula>603</formula>
    </cfRule>
    <cfRule type="cellIs" dxfId="9028" priority="1156" operator="equal">
      <formula>602</formula>
    </cfRule>
    <cfRule type="cellIs" dxfId="9027" priority="1157" operator="equal">
      <formula>601</formula>
    </cfRule>
  </conditionalFormatting>
  <conditionalFormatting sqref="AB24:AC25">
    <cfRule type="cellIs" dxfId="9026" priority="1147" operator="equal">
      <formula>201</formula>
    </cfRule>
  </conditionalFormatting>
  <conditionalFormatting sqref="AB24:AC25">
    <cfRule type="cellIs" dxfId="9025" priority="1137" operator="equal">
      <formula>509</formula>
    </cfRule>
    <cfRule type="cellIs" dxfId="9024" priority="1138" operator="equal">
      <formula>609</formula>
    </cfRule>
    <cfRule type="cellIs" dxfId="9023" priority="1139" operator="equal">
      <formula>608</formula>
    </cfRule>
    <cfRule type="cellIs" dxfId="9022" priority="1140" operator="equal">
      <formula>607</formula>
    </cfRule>
    <cfRule type="cellIs" dxfId="9021" priority="1141" operator="equal">
      <formula>606</formula>
    </cfRule>
    <cfRule type="cellIs" dxfId="9020" priority="1142" operator="equal">
      <formula>605</formula>
    </cfRule>
    <cfRule type="cellIs" dxfId="9019" priority="1143" operator="equal">
      <formula>604</formula>
    </cfRule>
    <cfRule type="cellIs" dxfId="9018" priority="1144" operator="equal">
      <formula>603</formula>
    </cfRule>
    <cfRule type="cellIs" dxfId="9017" priority="1145" operator="equal">
      <formula>602</formula>
    </cfRule>
    <cfRule type="cellIs" dxfId="9016" priority="1146" operator="equal">
      <formula>601</formula>
    </cfRule>
  </conditionalFormatting>
  <conditionalFormatting sqref="AB24:AC25">
    <cfRule type="cellIs" dxfId="9015" priority="1127" operator="equal">
      <formula>509</formula>
    </cfRule>
    <cfRule type="cellIs" dxfId="9014" priority="1128" operator="equal">
      <formula>609</formula>
    </cfRule>
    <cfRule type="cellIs" dxfId="9013" priority="1129" operator="equal">
      <formula>608</formula>
    </cfRule>
    <cfRule type="cellIs" dxfId="9012" priority="1130" operator="equal">
      <formula>607</formula>
    </cfRule>
    <cfRule type="cellIs" dxfId="9011" priority="1131" operator="equal">
      <formula>606</formula>
    </cfRule>
    <cfRule type="cellIs" dxfId="9010" priority="1132" operator="equal">
      <formula>605</formula>
    </cfRule>
    <cfRule type="cellIs" dxfId="9009" priority="1133" operator="equal">
      <formula>604</formula>
    </cfRule>
    <cfRule type="cellIs" dxfId="9008" priority="1134" operator="equal">
      <formula>603</formula>
    </cfRule>
    <cfRule type="cellIs" dxfId="9007" priority="1135" operator="equal">
      <formula>602</formula>
    </cfRule>
    <cfRule type="cellIs" dxfId="9006" priority="1136" operator="equal">
      <formula>601</formula>
    </cfRule>
  </conditionalFormatting>
  <conditionalFormatting sqref="AB31:AC31">
    <cfRule type="cellIs" dxfId="9005" priority="1117" operator="equal">
      <formula>509</formula>
    </cfRule>
    <cfRule type="cellIs" dxfId="9004" priority="1118" operator="equal">
      <formula>609</formula>
    </cfRule>
    <cfRule type="cellIs" dxfId="9003" priority="1119" operator="equal">
      <formula>608</formula>
    </cfRule>
    <cfRule type="cellIs" dxfId="9002" priority="1120" operator="equal">
      <formula>607</formula>
    </cfRule>
    <cfRule type="cellIs" dxfId="9001" priority="1121" operator="equal">
      <formula>606</formula>
    </cfRule>
    <cfRule type="cellIs" dxfId="9000" priority="1122" operator="equal">
      <formula>605</formula>
    </cfRule>
    <cfRule type="cellIs" dxfId="8999" priority="1123" operator="equal">
      <formula>604</formula>
    </cfRule>
    <cfRule type="cellIs" dxfId="8998" priority="1124" operator="equal">
      <formula>603</formula>
    </cfRule>
    <cfRule type="cellIs" dxfId="8997" priority="1125" operator="equal">
      <formula>602</formula>
    </cfRule>
    <cfRule type="cellIs" dxfId="8996" priority="1126" operator="equal">
      <formula>601</formula>
    </cfRule>
  </conditionalFormatting>
  <conditionalFormatting sqref="AB31:AC31">
    <cfRule type="cellIs" dxfId="8995" priority="1107" operator="equal">
      <formula>509</formula>
    </cfRule>
    <cfRule type="cellIs" dxfId="8994" priority="1108" operator="equal">
      <formula>609</formula>
    </cfRule>
    <cfRule type="cellIs" dxfId="8993" priority="1109" operator="equal">
      <formula>608</formula>
    </cfRule>
    <cfRule type="cellIs" dxfId="8992" priority="1110" operator="equal">
      <formula>607</formula>
    </cfRule>
    <cfRule type="cellIs" dxfId="8991" priority="1111" operator="equal">
      <formula>606</formula>
    </cfRule>
    <cfRule type="cellIs" dxfId="8990" priority="1112" operator="equal">
      <formula>605</formula>
    </cfRule>
    <cfRule type="cellIs" dxfId="8989" priority="1113" operator="equal">
      <formula>604</formula>
    </cfRule>
    <cfRule type="cellIs" dxfId="8988" priority="1114" operator="equal">
      <formula>603</formula>
    </cfRule>
    <cfRule type="cellIs" dxfId="8987" priority="1115" operator="equal">
      <formula>602</formula>
    </cfRule>
    <cfRule type="cellIs" dxfId="8986" priority="1116" operator="equal">
      <formula>601</formula>
    </cfRule>
  </conditionalFormatting>
  <conditionalFormatting sqref="AB30:AC30">
    <cfRule type="cellIs" dxfId="8985" priority="1097" operator="equal">
      <formula>509</formula>
    </cfRule>
    <cfRule type="cellIs" dxfId="8984" priority="1098" operator="equal">
      <formula>609</formula>
    </cfRule>
    <cfRule type="cellIs" dxfId="8983" priority="1099" operator="equal">
      <formula>608</formula>
    </cfRule>
    <cfRule type="cellIs" dxfId="8982" priority="1100" operator="equal">
      <formula>607</formula>
    </cfRule>
    <cfRule type="cellIs" dxfId="8981" priority="1101" operator="equal">
      <formula>606</formula>
    </cfRule>
    <cfRule type="cellIs" dxfId="8980" priority="1102" operator="equal">
      <formula>605</formula>
    </cfRule>
    <cfRule type="cellIs" dxfId="8979" priority="1103" operator="equal">
      <formula>604</formula>
    </cfRule>
    <cfRule type="cellIs" dxfId="8978" priority="1104" operator="equal">
      <formula>603</formula>
    </cfRule>
    <cfRule type="cellIs" dxfId="8977" priority="1105" operator="equal">
      <formula>602</formula>
    </cfRule>
    <cfRule type="cellIs" dxfId="8976" priority="1106" operator="equal">
      <formula>601</formula>
    </cfRule>
  </conditionalFormatting>
  <conditionalFormatting sqref="AB30:AC30">
    <cfRule type="cellIs" dxfId="8975" priority="1087" operator="equal">
      <formula>509</formula>
    </cfRule>
    <cfRule type="cellIs" dxfId="8974" priority="1088" operator="equal">
      <formula>609</formula>
    </cfRule>
    <cfRule type="cellIs" dxfId="8973" priority="1089" operator="equal">
      <formula>608</formula>
    </cfRule>
    <cfRule type="cellIs" dxfId="8972" priority="1090" operator="equal">
      <formula>607</formula>
    </cfRule>
    <cfRule type="cellIs" dxfId="8971" priority="1091" operator="equal">
      <formula>606</formula>
    </cfRule>
    <cfRule type="cellIs" dxfId="8970" priority="1092" operator="equal">
      <formula>605</formula>
    </cfRule>
    <cfRule type="cellIs" dxfId="8969" priority="1093" operator="equal">
      <formula>604</formula>
    </cfRule>
    <cfRule type="cellIs" dxfId="8968" priority="1094" operator="equal">
      <formula>603</formula>
    </cfRule>
    <cfRule type="cellIs" dxfId="8967" priority="1095" operator="equal">
      <formula>602</formula>
    </cfRule>
    <cfRule type="cellIs" dxfId="8966" priority="1096" operator="equal">
      <formula>601</formula>
    </cfRule>
  </conditionalFormatting>
  <conditionalFormatting sqref="AE30:AF30">
    <cfRule type="cellIs" dxfId="8965" priority="1077" operator="equal">
      <formula>509</formula>
    </cfRule>
    <cfRule type="cellIs" dxfId="8964" priority="1078" operator="equal">
      <formula>609</formula>
    </cfRule>
    <cfRule type="cellIs" dxfId="8963" priority="1079" operator="equal">
      <formula>608</formula>
    </cfRule>
    <cfRule type="cellIs" dxfId="8962" priority="1080" operator="equal">
      <formula>607</formula>
    </cfRule>
    <cfRule type="cellIs" dxfId="8961" priority="1081" operator="equal">
      <formula>606</formula>
    </cfRule>
    <cfRule type="cellIs" dxfId="8960" priority="1082" operator="equal">
      <formula>605</formula>
    </cfRule>
    <cfRule type="cellIs" dxfId="8959" priority="1083" operator="equal">
      <formula>604</formula>
    </cfRule>
    <cfRule type="cellIs" dxfId="8958" priority="1084" operator="equal">
      <formula>603</formula>
    </cfRule>
    <cfRule type="cellIs" dxfId="8957" priority="1085" operator="equal">
      <formula>602</formula>
    </cfRule>
    <cfRule type="cellIs" dxfId="8956" priority="1086" operator="equal">
      <formula>601</formula>
    </cfRule>
  </conditionalFormatting>
  <conditionalFormatting sqref="AE30:AF30">
    <cfRule type="cellIs" dxfId="8955" priority="1067" operator="equal">
      <formula>509</formula>
    </cfRule>
    <cfRule type="cellIs" dxfId="8954" priority="1068" operator="equal">
      <formula>609</formula>
    </cfRule>
    <cfRule type="cellIs" dxfId="8953" priority="1069" operator="equal">
      <formula>608</formula>
    </cfRule>
    <cfRule type="cellIs" dxfId="8952" priority="1070" operator="equal">
      <formula>607</formula>
    </cfRule>
    <cfRule type="cellIs" dxfId="8951" priority="1071" operator="equal">
      <formula>606</formula>
    </cfRule>
    <cfRule type="cellIs" dxfId="8950" priority="1072" operator="equal">
      <formula>605</formula>
    </cfRule>
    <cfRule type="cellIs" dxfId="8949" priority="1073" operator="equal">
      <formula>604</formula>
    </cfRule>
    <cfRule type="cellIs" dxfId="8948" priority="1074" operator="equal">
      <formula>603</formula>
    </cfRule>
    <cfRule type="cellIs" dxfId="8947" priority="1075" operator="equal">
      <formula>602</formula>
    </cfRule>
    <cfRule type="cellIs" dxfId="8946" priority="1076" operator="equal">
      <formula>601</formula>
    </cfRule>
  </conditionalFormatting>
  <conditionalFormatting sqref="AE31:AF31">
    <cfRule type="cellIs" dxfId="8945" priority="1057" operator="equal">
      <formula>509</formula>
    </cfRule>
    <cfRule type="cellIs" dxfId="8944" priority="1058" operator="equal">
      <formula>609</formula>
    </cfRule>
    <cfRule type="cellIs" dxfId="8943" priority="1059" operator="equal">
      <formula>608</formula>
    </cfRule>
    <cfRule type="cellIs" dxfId="8942" priority="1060" operator="equal">
      <formula>607</formula>
    </cfRule>
    <cfRule type="cellIs" dxfId="8941" priority="1061" operator="equal">
      <formula>606</formula>
    </cfRule>
    <cfRule type="cellIs" dxfId="8940" priority="1062" operator="equal">
      <formula>605</formula>
    </cfRule>
    <cfRule type="cellIs" dxfId="8939" priority="1063" operator="equal">
      <formula>604</formula>
    </cfRule>
    <cfRule type="cellIs" dxfId="8938" priority="1064" operator="equal">
      <formula>603</formula>
    </cfRule>
    <cfRule type="cellIs" dxfId="8937" priority="1065" operator="equal">
      <formula>602</formula>
    </cfRule>
    <cfRule type="cellIs" dxfId="8936" priority="1066" operator="equal">
      <formula>601</formula>
    </cfRule>
  </conditionalFormatting>
  <conditionalFormatting sqref="AE31:AF31">
    <cfRule type="cellIs" dxfId="8935" priority="1047" operator="equal">
      <formula>509</formula>
    </cfRule>
    <cfRule type="cellIs" dxfId="8934" priority="1048" operator="equal">
      <formula>609</formula>
    </cfRule>
    <cfRule type="cellIs" dxfId="8933" priority="1049" operator="equal">
      <formula>608</formula>
    </cfRule>
    <cfRule type="cellIs" dxfId="8932" priority="1050" operator="equal">
      <formula>607</formula>
    </cfRule>
    <cfRule type="cellIs" dxfId="8931" priority="1051" operator="equal">
      <formula>606</formula>
    </cfRule>
    <cfRule type="cellIs" dxfId="8930" priority="1052" operator="equal">
      <formula>605</formula>
    </cfRule>
    <cfRule type="cellIs" dxfId="8929" priority="1053" operator="equal">
      <formula>604</formula>
    </cfRule>
    <cfRule type="cellIs" dxfId="8928" priority="1054" operator="equal">
      <formula>603</formula>
    </cfRule>
    <cfRule type="cellIs" dxfId="8927" priority="1055" operator="equal">
      <formula>602</formula>
    </cfRule>
    <cfRule type="cellIs" dxfId="8926" priority="1056" operator="equal">
      <formula>601</formula>
    </cfRule>
  </conditionalFormatting>
  <conditionalFormatting sqref="V21:W22">
    <cfRule type="cellIs" dxfId="8925" priority="1037" operator="equal">
      <formula>509</formula>
    </cfRule>
    <cfRule type="cellIs" dxfId="8924" priority="1038" operator="equal">
      <formula>609</formula>
    </cfRule>
    <cfRule type="cellIs" dxfId="8923" priority="1039" operator="equal">
      <formula>608</formula>
    </cfRule>
    <cfRule type="cellIs" dxfId="8922" priority="1040" operator="equal">
      <formula>607</formula>
    </cfRule>
    <cfRule type="cellIs" dxfId="8921" priority="1041" operator="equal">
      <formula>606</formula>
    </cfRule>
    <cfRule type="cellIs" dxfId="8920" priority="1042" operator="equal">
      <formula>605</formula>
    </cfRule>
    <cfRule type="cellIs" dxfId="8919" priority="1043" operator="equal">
      <formula>604</formula>
    </cfRule>
    <cfRule type="cellIs" dxfId="8918" priority="1044" operator="equal">
      <formula>603</formula>
    </cfRule>
    <cfRule type="cellIs" dxfId="8917" priority="1045" operator="equal">
      <formula>602</formula>
    </cfRule>
    <cfRule type="cellIs" dxfId="8916" priority="1046" operator="equal">
      <formula>601</formula>
    </cfRule>
  </conditionalFormatting>
  <conditionalFormatting sqref="Y21:AA22">
    <cfRule type="cellIs" dxfId="8915" priority="1027" operator="equal">
      <formula>509</formula>
    </cfRule>
    <cfRule type="cellIs" dxfId="8914" priority="1028" operator="equal">
      <formula>609</formula>
    </cfRule>
    <cfRule type="cellIs" dxfId="8913" priority="1029" operator="equal">
      <formula>608</formula>
    </cfRule>
    <cfRule type="cellIs" dxfId="8912" priority="1030" operator="equal">
      <formula>607</formula>
    </cfRule>
    <cfRule type="cellIs" dxfId="8911" priority="1031" operator="equal">
      <formula>606</formula>
    </cfRule>
    <cfRule type="cellIs" dxfId="8910" priority="1032" operator="equal">
      <formula>605</formula>
    </cfRule>
    <cfRule type="cellIs" dxfId="8909" priority="1033" operator="equal">
      <formula>604</formula>
    </cfRule>
    <cfRule type="cellIs" dxfId="8908" priority="1034" operator="equal">
      <formula>603</formula>
    </cfRule>
    <cfRule type="cellIs" dxfId="8907" priority="1035" operator="equal">
      <formula>602</formula>
    </cfRule>
    <cfRule type="cellIs" dxfId="8906" priority="1036" operator="equal">
      <formula>601</formula>
    </cfRule>
  </conditionalFormatting>
  <conditionalFormatting sqref="Y21:AA22">
    <cfRule type="cellIs" dxfId="8905" priority="1017" operator="equal">
      <formula>509</formula>
    </cfRule>
    <cfRule type="cellIs" dxfId="8904" priority="1018" operator="equal">
      <formula>609</formula>
    </cfRule>
    <cfRule type="cellIs" dxfId="8903" priority="1019" operator="equal">
      <formula>608</formula>
    </cfRule>
    <cfRule type="cellIs" dxfId="8902" priority="1020" operator="equal">
      <formula>607</formula>
    </cfRule>
    <cfRule type="cellIs" dxfId="8901" priority="1021" operator="equal">
      <formula>606</formula>
    </cfRule>
    <cfRule type="cellIs" dxfId="8900" priority="1022" operator="equal">
      <formula>605</formula>
    </cfRule>
    <cfRule type="cellIs" dxfId="8899" priority="1023" operator="equal">
      <formula>604</formula>
    </cfRule>
    <cfRule type="cellIs" dxfId="8898" priority="1024" operator="equal">
      <formula>603</formula>
    </cfRule>
    <cfRule type="cellIs" dxfId="8897" priority="1025" operator="equal">
      <formula>602</formula>
    </cfRule>
    <cfRule type="cellIs" dxfId="8896" priority="1026" operator="equal">
      <formula>601</formula>
    </cfRule>
  </conditionalFormatting>
  <conditionalFormatting sqref="V21:W22">
    <cfRule type="cellIs" dxfId="8895" priority="1007" operator="equal">
      <formula>509</formula>
    </cfRule>
    <cfRule type="cellIs" dxfId="8894" priority="1008" operator="equal">
      <formula>609</formula>
    </cfRule>
    <cfRule type="cellIs" dxfId="8893" priority="1009" operator="equal">
      <formula>608</formula>
    </cfRule>
    <cfRule type="cellIs" dxfId="8892" priority="1010" operator="equal">
      <formula>607</formula>
    </cfRule>
    <cfRule type="cellIs" dxfId="8891" priority="1011" operator="equal">
      <formula>606</formula>
    </cfRule>
    <cfRule type="cellIs" dxfId="8890" priority="1012" operator="equal">
      <formula>605</formula>
    </cfRule>
    <cfRule type="cellIs" dxfId="8889" priority="1013" operator="equal">
      <formula>604</formula>
    </cfRule>
    <cfRule type="cellIs" dxfId="8888" priority="1014" operator="equal">
      <formula>603</formula>
    </cfRule>
    <cfRule type="cellIs" dxfId="8887" priority="1015" operator="equal">
      <formula>602</formula>
    </cfRule>
    <cfRule type="cellIs" dxfId="8886" priority="1016" operator="equal">
      <formula>601</formula>
    </cfRule>
  </conditionalFormatting>
  <conditionalFormatting sqref="V21:W22">
    <cfRule type="cellIs" dxfId="8885" priority="997" operator="equal">
      <formula>509</formula>
    </cfRule>
    <cfRule type="cellIs" dxfId="8884" priority="998" operator="equal">
      <formula>609</formula>
    </cfRule>
    <cfRule type="cellIs" dxfId="8883" priority="999" operator="equal">
      <formula>608</formula>
    </cfRule>
    <cfRule type="cellIs" dxfId="8882" priority="1000" operator="equal">
      <formula>607</formula>
    </cfRule>
    <cfRule type="cellIs" dxfId="8881" priority="1001" operator="equal">
      <formula>606</formula>
    </cfRule>
    <cfRule type="cellIs" dxfId="8880" priority="1002" operator="equal">
      <formula>605</formula>
    </cfRule>
    <cfRule type="cellIs" dxfId="8879" priority="1003" operator="equal">
      <formula>604</formula>
    </cfRule>
    <cfRule type="cellIs" dxfId="8878" priority="1004" operator="equal">
      <formula>603</formula>
    </cfRule>
    <cfRule type="cellIs" dxfId="8877" priority="1005" operator="equal">
      <formula>602</formula>
    </cfRule>
    <cfRule type="cellIs" dxfId="8876" priority="1006" operator="equal">
      <formula>601</formula>
    </cfRule>
  </conditionalFormatting>
  <conditionalFormatting sqref="Y21:AA22">
    <cfRule type="cellIs" dxfId="8875" priority="987" operator="equal">
      <formula>509</formula>
    </cfRule>
    <cfRule type="cellIs" dxfId="8874" priority="988" operator="equal">
      <formula>609</formula>
    </cfRule>
    <cfRule type="cellIs" dxfId="8873" priority="989" operator="equal">
      <formula>608</formula>
    </cfRule>
    <cfRule type="cellIs" dxfId="8872" priority="990" operator="equal">
      <formula>607</formula>
    </cfRule>
    <cfRule type="cellIs" dxfId="8871" priority="991" operator="equal">
      <formula>606</formula>
    </cfRule>
    <cfRule type="cellIs" dxfId="8870" priority="992" operator="equal">
      <formula>605</formula>
    </cfRule>
    <cfRule type="cellIs" dxfId="8869" priority="993" operator="equal">
      <formula>604</formula>
    </cfRule>
    <cfRule type="cellIs" dxfId="8868" priority="994" operator="equal">
      <formula>603</formula>
    </cfRule>
    <cfRule type="cellIs" dxfId="8867" priority="995" operator="equal">
      <formula>602</formula>
    </cfRule>
    <cfRule type="cellIs" dxfId="8866" priority="996" operator="equal">
      <formula>601</formula>
    </cfRule>
  </conditionalFormatting>
  <conditionalFormatting sqref="AB21:AC22">
    <cfRule type="cellIs" dxfId="8865" priority="977" operator="equal">
      <formula>202</formula>
    </cfRule>
    <cfRule type="cellIs" dxfId="8864" priority="978" operator="equal">
      <formula>203</formula>
    </cfRule>
    <cfRule type="cellIs" dxfId="8863" priority="979" operator="equal">
      <formula>204</formula>
    </cfRule>
    <cfRule type="cellIs" dxfId="8862" priority="980" operator="equal">
      <formula>205</formula>
    </cfRule>
    <cfRule type="cellIs" dxfId="8861" priority="981" operator="equal">
      <formula>206</formula>
    </cfRule>
    <cfRule type="cellIs" dxfId="8860" priority="982" operator="equal">
      <formula>207</formula>
    </cfRule>
    <cfRule type="cellIs" dxfId="8859" priority="983" operator="equal">
      <formula>208</formula>
    </cfRule>
    <cfRule type="cellIs" dxfId="8858" priority="984" operator="equal">
      <formula>603</formula>
    </cfRule>
    <cfRule type="cellIs" dxfId="8857" priority="985" operator="equal">
      <formula>602</formula>
    </cfRule>
    <cfRule type="cellIs" dxfId="8856" priority="986" operator="equal">
      <formula>601</formula>
    </cfRule>
  </conditionalFormatting>
  <conditionalFormatting sqref="AB21:AC22">
    <cfRule type="cellIs" dxfId="8855" priority="967" operator="equal">
      <formula>509</formula>
    </cfRule>
    <cfRule type="cellIs" dxfId="8854" priority="968" operator="equal">
      <formula>609</formula>
    </cfRule>
    <cfRule type="cellIs" dxfId="8853" priority="969" operator="equal">
      <formula>608</formula>
    </cfRule>
    <cfRule type="cellIs" dxfId="8852" priority="970" operator="equal">
      <formula>607</formula>
    </cfRule>
    <cfRule type="cellIs" dxfId="8851" priority="971" operator="equal">
      <formula>606</formula>
    </cfRule>
    <cfRule type="cellIs" dxfId="8850" priority="972" operator="equal">
      <formula>605</formula>
    </cfRule>
    <cfRule type="cellIs" dxfId="8849" priority="973" operator="equal">
      <formula>604</formula>
    </cfRule>
    <cfRule type="cellIs" dxfId="8848" priority="974" operator="equal">
      <formula>603</formula>
    </cfRule>
    <cfRule type="cellIs" dxfId="8847" priority="975" operator="equal">
      <formula>602</formula>
    </cfRule>
    <cfRule type="cellIs" dxfId="8846" priority="976" operator="equal">
      <formula>601</formula>
    </cfRule>
  </conditionalFormatting>
  <conditionalFormatting sqref="AB21:AC22">
    <cfRule type="cellIs" dxfId="8845" priority="966" operator="equal">
      <formula>201</formula>
    </cfRule>
  </conditionalFormatting>
  <conditionalFormatting sqref="AB21:AC22">
    <cfRule type="cellIs" dxfId="8844" priority="956" operator="equal">
      <formula>509</formula>
    </cfRule>
    <cfRule type="cellIs" dxfId="8843" priority="957" operator="equal">
      <formula>609</formula>
    </cfRule>
    <cfRule type="cellIs" dxfId="8842" priority="958" operator="equal">
      <formula>608</formula>
    </cfRule>
    <cfRule type="cellIs" dxfId="8841" priority="959" operator="equal">
      <formula>607</formula>
    </cfRule>
    <cfRule type="cellIs" dxfId="8840" priority="960" operator="equal">
      <formula>606</formula>
    </cfRule>
    <cfRule type="cellIs" dxfId="8839" priority="961" operator="equal">
      <formula>605</formula>
    </cfRule>
    <cfRule type="cellIs" dxfId="8838" priority="962" operator="equal">
      <formula>604</formula>
    </cfRule>
    <cfRule type="cellIs" dxfId="8837" priority="963" operator="equal">
      <formula>603</formula>
    </cfRule>
    <cfRule type="cellIs" dxfId="8836" priority="964" operator="equal">
      <formula>602</formula>
    </cfRule>
    <cfRule type="cellIs" dxfId="8835" priority="965" operator="equal">
      <formula>601</formula>
    </cfRule>
  </conditionalFormatting>
  <conditionalFormatting sqref="AB21:AC22">
    <cfRule type="cellIs" dxfId="8834" priority="946" operator="equal">
      <formula>509</formula>
    </cfRule>
    <cfRule type="cellIs" dxfId="8833" priority="947" operator="equal">
      <formula>609</formula>
    </cfRule>
    <cfRule type="cellIs" dxfId="8832" priority="948" operator="equal">
      <formula>608</formula>
    </cfRule>
    <cfRule type="cellIs" dxfId="8831" priority="949" operator="equal">
      <formula>607</formula>
    </cfRule>
    <cfRule type="cellIs" dxfId="8830" priority="950" operator="equal">
      <formula>606</formula>
    </cfRule>
    <cfRule type="cellIs" dxfId="8829" priority="951" operator="equal">
      <formula>605</formula>
    </cfRule>
    <cfRule type="cellIs" dxfId="8828" priority="952" operator="equal">
      <formula>604</formula>
    </cfRule>
    <cfRule type="cellIs" dxfId="8827" priority="953" operator="equal">
      <formula>603</formula>
    </cfRule>
    <cfRule type="cellIs" dxfId="8826" priority="954" operator="equal">
      <formula>602</formula>
    </cfRule>
    <cfRule type="cellIs" dxfId="8825" priority="955" operator="equal">
      <formula>601</formula>
    </cfRule>
  </conditionalFormatting>
  <conditionalFormatting sqref="V21:W22">
    <cfRule type="cellIs" dxfId="8824" priority="936" operator="equal">
      <formula>509</formula>
    </cfRule>
    <cfRule type="cellIs" dxfId="8823" priority="937" operator="equal">
      <formula>609</formula>
    </cfRule>
    <cfRule type="cellIs" dxfId="8822" priority="938" operator="equal">
      <formula>608</formula>
    </cfRule>
    <cfRule type="cellIs" dxfId="8821" priority="939" operator="equal">
      <formula>607</formula>
    </cfRule>
    <cfRule type="cellIs" dxfId="8820" priority="940" operator="equal">
      <formula>606</formula>
    </cfRule>
    <cfRule type="cellIs" dxfId="8819" priority="941" operator="equal">
      <formula>605</formula>
    </cfRule>
    <cfRule type="cellIs" dxfId="8818" priority="942" operator="equal">
      <formula>604</formula>
    </cfRule>
    <cfRule type="cellIs" dxfId="8817" priority="943" operator="equal">
      <formula>603</formula>
    </cfRule>
    <cfRule type="cellIs" dxfId="8816" priority="944" operator="equal">
      <formula>602</formula>
    </cfRule>
    <cfRule type="cellIs" dxfId="8815" priority="945" operator="equal">
      <formula>601</formula>
    </cfRule>
  </conditionalFormatting>
  <conditionalFormatting sqref="V21:W22">
    <cfRule type="cellIs" dxfId="8814" priority="926" operator="equal">
      <formula>509</formula>
    </cfRule>
    <cfRule type="cellIs" dxfId="8813" priority="927" operator="equal">
      <formula>609</formula>
    </cfRule>
    <cfRule type="cellIs" dxfId="8812" priority="928" operator="equal">
      <formula>608</formula>
    </cfRule>
    <cfRule type="cellIs" dxfId="8811" priority="929" operator="equal">
      <formula>607</formula>
    </cfRule>
    <cfRule type="cellIs" dxfId="8810" priority="930" operator="equal">
      <formula>606</formula>
    </cfRule>
    <cfRule type="cellIs" dxfId="8809" priority="931" operator="equal">
      <formula>605</formula>
    </cfRule>
    <cfRule type="cellIs" dxfId="8808" priority="932" operator="equal">
      <formula>604</formula>
    </cfRule>
    <cfRule type="cellIs" dxfId="8807" priority="933" operator="equal">
      <formula>603</formula>
    </cfRule>
    <cfRule type="cellIs" dxfId="8806" priority="934" operator="equal">
      <formula>602</formula>
    </cfRule>
    <cfRule type="cellIs" dxfId="8805" priority="935" operator="equal">
      <formula>601</formula>
    </cfRule>
  </conditionalFormatting>
  <conditionalFormatting sqref="Y21:Z22">
    <cfRule type="cellIs" dxfId="8804" priority="916" operator="equal">
      <formula>509</formula>
    </cfRule>
    <cfRule type="cellIs" dxfId="8803" priority="917" operator="equal">
      <formula>609</formula>
    </cfRule>
    <cfRule type="cellIs" dxfId="8802" priority="918" operator="equal">
      <formula>608</formula>
    </cfRule>
    <cfRule type="cellIs" dxfId="8801" priority="919" operator="equal">
      <formula>607</formula>
    </cfRule>
    <cfRule type="cellIs" dxfId="8800" priority="920" operator="equal">
      <formula>606</formula>
    </cfRule>
    <cfRule type="cellIs" dxfId="8799" priority="921" operator="equal">
      <formula>605</formula>
    </cfRule>
    <cfRule type="cellIs" dxfId="8798" priority="922" operator="equal">
      <formula>604</formula>
    </cfRule>
    <cfRule type="cellIs" dxfId="8797" priority="923" operator="equal">
      <formula>603</formula>
    </cfRule>
    <cfRule type="cellIs" dxfId="8796" priority="924" operator="equal">
      <formula>602</formula>
    </cfRule>
    <cfRule type="cellIs" dxfId="8795" priority="925" operator="equal">
      <formula>601</formula>
    </cfRule>
  </conditionalFormatting>
  <conditionalFormatting sqref="Y21:Z22">
    <cfRule type="cellIs" dxfId="8794" priority="906" operator="equal">
      <formula>509</formula>
    </cfRule>
    <cfRule type="cellIs" dxfId="8793" priority="907" operator="equal">
      <formula>609</formula>
    </cfRule>
    <cfRule type="cellIs" dxfId="8792" priority="908" operator="equal">
      <formula>608</formula>
    </cfRule>
    <cfRule type="cellIs" dxfId="8791" priority="909" operator="equal">
      <formula>607</formula>
    </cfRule>
    <cfRule type="cellIs" dxfId="8790" priority="910" operator="equal">
      <formula>606</formula>
    </cfRule>
    <cfRule type="cellIs" dxfId="8789" priority="911" operator="equal">
      <formula>605</formula>
    </cfRule>
    <cfRule type="cellIs" dxfId="8788" priority="912" operator="equal">
      <formula>604</formula>
    </cfRule>
    <cfRule type="cellIs" dxfId="8787" priority="913" operator="equal">
      <formula>603</formula>
    </cfRule>
    <cfRule type="cellIs" dxfId="8786" priority="914" operator="equal">
      <formula>602</formula>
    </cfRule>
    <cfRule type="cellIs" dxfId="8785" priority="915" operator="equal">
      <formula>601</formula>
    </cfRule>
  </conditionalFormatting>
  <conditionalFormatting sqref="AB21:AC22">
    <cfRule type="cellIs" dxfId="8784" priority="896" operator="equal">
      <formula>202</formula>
    </cfRule>
    <cfRule type="cellIs" dxfId="8783" priority="897" operator="equal">
      <formula>203</formula>
    </cfRule>
    <cfRule type="cellIs" dxfId="8782" priority="898" operator="equal">
      <formula>204</formula>
    </cfRule>
    <cfRule type="cellIs" dxfId="8781" priority="899" operator="equal">
      <formula>205</formula>
    </cfRule>
    <cfRule type="cellIs" dxfId="8780" priority="900" operator="equal">
      <formula>206</formula>
    </cfRule>
    <cfRule type="cellIs" dxfId="8779" priority="901" operator="equal">
      <formula>207</formula>
    </cfRule>
    <cfRule type="cellIs" dxfId="8778" priority="902" operator="equal">
      <formula>208</formula>
    </cfRule>
    <cfRule type="cellIs" dxfId="8777" priority="903" operator="equal">
      <formula>603</formula>
    </cfRule>
    <cfRule type="cellIs" dxfId="8776" priority="904" operator="equal">
      <formula>602</formula>
    </cfRule>
    <cfRule type="cellIs" dxfId="8775" priority="905" operator="equal">
      <formula>601</formula>
    </cfRule>
  </conditionalFormatting>
  <conditionalFormatting sqref="AB21:AC22">
    <cfRule type="cellIs" dxfId="8774" priority="895" operator="equal">
      <formula>201</formula>
    </cfRule>
  </conditionalFormatting>
  <conditionalFormatting sqref="AB21:AC22">
    <cfRule type="cellIs" dxfId="8773" priority="885" operator="equal">
      <formula>509</formula>
    </cfRule>
    <cfRule type="cellIs" dxfId="8772" priority="886" operator="equal">
      <formula>609</formula>
    </cfRule>
    <cfRule type="cellIs" dxfId="8771" priority="887" operator="equal">
      <formula>608</formula>
    </cfRule>
    <cfRule type="cellIs" dxfId="8770" priority="888" operator="equal">
      <formula>607</formula>
    </cfRule>
    <cfRule type="cellIs" dxfId="8769" priority="889" operator="equal">
      <formula>606</formula>
    </cfRule>
    <cfRule type="cellIs" dxfId="8768" priority="890" operator="equal">
      <formula>605</formula>
    </cfRule>
    <cfRule type="cellIs" dxfId="8767" priority="891" operator="equal">
      <formula>604</formula>
    </cfRule>
    <cfRule type="cellIs" dxfId="8766" priority="892" operator="equal">
      <formula>603</formula>
    </cfRule>
    <cfRule type="cellIs" dxfId="8765" priority="893" operator="equal">
      <formula>602</formula>
    </cfRule>
    <cfRule type="cellIs" dxfId="8764" priority="894" operator="equal">
      <formula>601</formula>
    </cfRule>
  </conditionalFormatting>
  <conditionalFormatting sqref="AB21:AC22">
    <cfRule type="cellIs" dxfId="8763" priority="875" operator="equal">
      <formula>509</formula>
    </cfRule>
    <cfRule type="cellIs" dxfId="8762" priority="876" operator="equal">
      <formula>609</formula>
    </cfRule>
    <cfRule type="cellIs" dxfId="8761" priority="877" operator="equal">
      <formula>608</formula>
    </cfRule>
    <cfRule type="cellIs" dxfId="8760" priority="878" operator="equal">
      <formula>607</formula>
    </cfRule>
    <cfRule type="cellIs" dxfId="8759" priority="879" operator="equal">
      <formula>606</formula>
    </cfRule>
    <cfRule type="cellIs" dxfId="8758" priority="880" operator="equal">
      <formula>605</formula>
    </cfRule>
    <cfRule type="cellIs" dxfId="8757" priority="881" operator="equal">
      <formula>604</formula>
    </cfRule>
    <cfRule type="cellIs" dxfId="8756" priority="882" operator="equal">
      <formula>603</formula>
    </cfRule>
    <cfRule type="cellIs" dxfId="8755" priority="883" operator="equal">
      <formula>602</formula>
    </cfRule>
    <cfRule type="cellIs" dxfId="8754" priority="884" operator="equal">
      <formula>601</formula>
    </cfRule>
  </conditionalFormatting>
  <conditionalFormatting sqref="V18:W19">
    <cfRule type="cellIs" dxfId="8753" priority="865" operator="equal">
      <formula>509</formula>
    </cfRule>
    <cfRule type="cellIs" dxfId="8752" priority="866" operator="equal">
      <formula>609</formula>
    </cfRule>
    <cfRule type="cellIs" dxfId="8751" priority="867" operator="equal">
      <formula>608</formula>
    </cfRule>
    <cfRule type="cellIs" dxfId="8750" priority="868" operator="equal">
      <formula>607</formula>
    </cfRule>
    <cfRule type="cellIs" dxfId="8749" priority="869" operator="equal">
      <formula>606</formula>
    </cfRule>
    <cfRule type="cellIs" dxfId="8748" priority="870" operator="equal">
      <formula>605</formula>
    </cfRule>
    <cfRule type="cellIs" dxfId="8747" priority="871" operator="equal">
      <formula>604</formula>
    </cfRule>
    <cfRule type="cellIs" dxfId="8746" priority="872" operator="equal">
      <formula>603</formula>
    </cfRule>
    <cfRule type="cellIs" dxfId="8745" priority="873" operator="equal">
      <formula>602</formula>
    </cfRule>
    <cfRule type="cellIs" dxfId="8744" priority="874" operator="equal">
      <formula>601</formula>
    </cfRule>
  </conditionalFormatting>
  <conditionalFormatting sqref="Y18:Z19">
    <cfRule type="cellIs" dxfId="8743" priority="855" operator="equal">
      <formula>509</formula>
    </cfRule>
    <cfRule type="cellIs" dxfId="8742" priority="856" operator="equal">
      <formula>609</formula>
    </cfRule>
    <cfRule type="cellIs" dxfId="8741" priority="857" operator="equal">
      <formula>608</formula>
    </cfRule>
    <cfRule type="cellIs" dxfId="8740" priority="858" operator="equal">
      <formula>607</formula>
    </cfRule>
    <cfRule type="cellIs" dxfId="8739" priority="859" operator="equal">
      <formula>606</formula>
    </cfRule>
    <cfRule type="cellIs" dxfId="8738" priority="860" operator="equal">
      <formula>605</formula>
    </cfRule>
    <cfRule type="cellIs" dxfId="8737" priority="861" operator="equal">
      <formula>604</formula>
    </cfRule>
    <cfRule type="cellIs" dxfId="8736" priority="862" operator="equal">
      <formula>603</formula>
    </cfRule>
    <cfRule type="cellIs" dxfId="8735" priority="863" operator="equal">
      <formula>602</formula>
    </cfRule>
    <cfRule type="cellIs" dxfId="8734" priority="864" operator="equal">
      <formula>601</formula>
    </cfRule>
  </conditionalFormatting>
  <conditionalFormatting sqref="V18:W19">
    <cfRule type="cellIs" dxfId="8733" priority="845" operator="equal">
      <formula>509</formula>
    </cfRule>
    <cfRule type="cellIs" dxfId="8732" priority="846" operator="equal">
      <formula>609</formula>
    </cfRule>
    <cfRule type="cellIs" dxfId="8731" priority="847" operator="equal">
      <formula>608</formula>
    </cfRule>
    <cfRule type="cellIs" dxfId="8730" priority="848" operator="equal">
      <formula>607</formula>
    </cfRule>
    <cfRule type="cellIs" dxfId="8729" priority="849" operator="equal">
      <formula>606</formula>
    </cfRule>
    <cfRule type="cellIs" dxfId="8728" priority="850" operator="equal">
      <formula>605</formula>
    </cfRule>
    <cfRule type="cellIs" dxfId="8727" priority="851" operator="equal">
      <formula>604</formula>
    </cfRule>
    <cfRule type="cellIs" dxfId="8726" priority="852" operator="equal">
      <formula>603</formula>
    </cfRule>
    <cfRule type="cellIs" dxfId="8725" priority="853" operator="equal">
      <formula>602</formula>
    </cfRule>
    <cfRule type="cellIs" dxfId="8724" priority="854" operator="equal">
      <formula>601</formula>
    </cfRule>
  </conditionalFormatting>
  <conditionalFormatting sqref="Y18:Z19">
    <cfRule type="cellIs" dxfId="8723" priority="835" operator="equal">
      <formula>509</formula>
    </cfRule>
    <cfRule type="cellIs" dxfId="8722" priority="836" operator="equal">
      <formula>609</formula>
    </cfRule>
    <cfRule type="cellIs" dxfId="8721" priority="837" operator="equal">
      <formula>608</formula>
    </cfRule>
    <cfRule type="cellIs" dxfId="8720" priority="838" operator="equal">
      <formula>607</formula>
    </cfRule>
    <cfRule type="cellIs" dxfId="8719" priority="839" operator="equal">
      <formula>606</formula>
    </cfRule>
    <cfRule type="cellIs" dxfId="8718" priority="840" operator="equal">
      <formula>605</formula>
    </cfRule>
    <cfRule type="cellIs" dxfId="8717" priority="841" operator="equal">
      <formula>604</formula>
    </cfRule>
    <cfRule type="cellIs" dxfId="8716" priority="842" operator="equal">
      <formula>603</formula>
    </cfRule>
    <cfRule type="cellIs" dxfId="8715" priority="843" operator="equal">
      <formula>602</formula>
    </cfRule>
    <cfRule type="cellIs" dxfId="8714" priority="844" operator="equal">
      <formula>601</formula>
    </cfRule>
  </conditionalFormatting>
  <conditionalFormatting sqref="Y18:Z19">
    <cfRule type="cellIs" dxfId="8713" priority="825" operator="equal">
      <formula>509</formula>
    </cfRule>
    <cfRule type="cellIs" dxfId="8712" priority="826" operator="equal">
      <formula>609</formula>
    </cfRule>
    <cfRule type="cellIs" dxfId="8711" priority="827" operator="equal">
      <formula>608</formula>
    </cfRule>
    <cfRule type="cellIs" dxfId="8710" priority="828" operator="equal">
      <formula>607</formula>
    </cfRule>
    <cfRule type="cellIs" dxfId="8709" priority="829" operator="equal">
      <formula>606</formula>
    </cfRule>
    <cfRule type="cellIs" dxfId="8708" priority="830" operator="equal">
      <formula>605</formula>
    </cfRule>
    <cfRule type="cellIs" dxfId="8707" priority="831" operator="equal">
      <formula>604</formula>
    </cfRule>
    <cfRule type="cellIs" dxfId="8706" priority="832" operator="equal">
      <formula>603</formula>
    </cfRule>
    <cfRule type="cellIs" dxfId="8705" priority="833" operator="equal">
      <formula>602</formula>
    </cfRule>
    <cfRule type="cellIs" dxfId="8704" priority="834" operator="equal">
      <formula>601</formula>
    </cfRule>
  </conditionalFormatting>
  <conditionalFormatting sqref="V18:W19">
    <cfRule type="cellIs" dxfId="8703" priority="815" operator="equal">
      <formula>509</formula>
    </cfRule>
    <cfRule type="cellIs" dxfId="8702" priority="816" operator="equal">
      <formula>609</formula>
    </cfRule>
    <cfRule type="cellIs" dxfId="8701" priority="817" operator="equal">
      <formula>608</formula>
    </cfRule>
    <cfRule type="cellIs" dxfId="8700" priority="818" operator="equal">
      <formula>607</formula>
    </cfRule>
    <cfRule type="cellIs" dxfId="8699" priority="819" operator="equal">
      <formula>606</formula>
    </cfRule>
    <cfRule type="cellIs" dxfId="8698" priority="820" operator="equal">
      <formula>605</formula>
    </cfRule>
    <cfRule type="cellIs" dxfId="8697" priority="821" operator="equal">
      <formula>604</formula>
    </cfRule>
    <cfRule type="cellIs" dxfId="8696" priority="822" operator="equal">
      <formula>603</formula>
    </cfRule>
    <cfRule type="cellIs" dxfId="8695" priority="823" operator="equal">
      <formula>602</formula>
    </cfRule>
    <cfRule type="cellIs" dxfId="8694" priority="824" operator="equal">
      <formula>601</formula>
    </cfRule>
  </conditionalFormatting>
  <conditionalFormatting sqref="V18:W19">
    <cfRule type="cellIs" dxfId="8693" priority="805" operator="equal">
      <formula>509</formula>
    </cfRule>
    <cfRule type="cellIs" dxfId="8692" priority="806" operator="equal">
      <formula>609</formula>
    </cfRule>
    <cfRule type="cellIs" dxfId="8691" priority="807" operator="equal">
      <formula>608</formula>
    </cfRule>
    <cfRule type="cellIs" dxfId="8690" priority="808" operator="equal">
      <formula>607</formula>
    </cfRule>
    <cfRule type="cellIs" dxfId="8689" priority="809" operator="equal">
      <formula>606</formula>
    </cfRule>
    <cfRule type="cellIs" dxfId="8688" priority="810" operator="equal">
      <formula>605</formula>
    </cfRule>
    <cfRule type="cellIs" dxfId="8687" priority="811" operator="equal">
      <formula>604</formula>
    </cfRule>
    <cfRule type="cellIs" dxfId="8686" priority="812" operator="equal">
      <formula>603</formula>
    </cfRule>
    <cfRule type="cellIs" dxfId="8685" priority="813" operator="equal">
      <formula>602</formula>
    </cfRule>
    <cfRule type="cellIs" dxfId="8684" priority="814" operator="equal">
      <formula>601</formula>
    </cfRule>
  </conditionalFormatting>
  <conditionalFormatting sqref="Y18:Z19">
    <cfRule type="cellIs" dxfId="8683" priority="795" operator="equal">
      <formula>509</formula>
    </cfRule>
    <cfRule type="cellIs" dxfId="8682" priority="796" operator="equal">
      <formula>609</formula>
    </cfRule>
    <cfRule type="cellIs" dxfId="8681" priority="797" operator="equal">
      <formula>608</formula>
    </cfRule>
    <cfRule type="cellIs" dxfId="8680" priority="798" operator="equal">
      <formula>607</formula>
    </cfRule>
    <cfRule type="cellIs" dxfId="8679" priority="799" operator="equal">
      <formula>606</formula>
    </cfRule>
    <cfRule type="cellIs" dxfId="8678" priority="800" operator="equal">
      <formula>605</formula>
    </cfRule>
    <cfRule type="cellIs" dxfId="8677" priority="801" operator="equal">
      <formula>604</formula>
    </cfRule>
    <cfRule type="cellIs" dxfId="8676" priority="802" operator="equal">
      <formula>603</formula>
    </cfRule>
    <cfRule type="cellIs" dxfId="8675" priority="803" operator="equal">
      <formula>602</formula>
    </cfRule>
    <cfRule type="cellIs" dxfId="8674" priority="804" operator="equal">
      <formula>601</formula>
    </cfRule>
  </conditionalFormatting>
  <conditionalFormatting sqref="V18:W19">
    <cfRule type="cellIs" dxfId="8673" priority="785" operator="equal">
      <formula>509</formula>
    </cfRule>
    <cfRule type="cellIs" dxfId="8672" priority="786" operator="equal">
      <formula>609</formula>
    </cfRule>
    <cfRule type="cellIs" dxfId="8671" priority="787" operator="equal">
      <formula>608</formula>
    </cfRule>
    <cfRule type="cellIs" dxfId="8670" priority="788" operator="equal">
      <formula>607</formula>
    </cfRule>
    <cfRule type="cellIs" dxfId="8669" priority="789" operator="equal">
      <formula>606</formula>
    </cfRule>
    <cfRule type="cellIs" dxfId="8668" priority="790" operator="equal">
      <formula>605</formula>
    </cfRule>
    <cfRule type="cellIs" dxfId="8667" priority="791" operator="equal">
      <formula>604</formula>
    </cfRule>
    <cfRule type="cellIs" dxfId="8666" priority="792" operator="equal">
      <formula>603</formula>
    </cfRule>
    <cfRule type="cellIs" dxfId="8665" priority="793" operator="equal">
      <formula>602</formula>
    </cfRule>
    <cfRule type="cellIs" dxfId="8664" priority="794" operator="equal">
      <formula>601</formula>
    </cfRule>
  </conditionalFormatting>
  <conditionalFormatting sqref="V18:W19">
    <cfRule type="cellIs" dxfId="8663" priority="775" operator="equal">
      <formula>509</formula>
    </cfRule>
    <cfRule type="cellIs" dxfId="8662" priority="776" operator="equal">
      <formula>609</formula>
    </cfRule>
    <cfRule type="cellIs" dxfId="8661" priority="777" operator="equal">
      <formula>608</formula>
    </cfRule>
    <cfRule type="cellIs" dxfId="8660" priority="778" operator="equal">
      <formula>607</formula>
    </cfRule>
    <cfRule type="cellIs" dxfId="8659" priority="779" operator="equal">
      <formula>606</formula>
    </cfRule>
    <cfRule type="cellIs" dxfId="8658" priority="780" operator="equal">
      <formula>605</formula>
    </cfRule>
    <cfRule type="cellIs" dxfId="8657" priority="781" operator="equal">
      <formula>604</formula>
    </cfRule>
    <cfRule type="cellIs" dxfId="8656" priority="782" operator="equal">
      <formula>603</formula>
    </cfRule>
    <cfRule type="cellIs" dxfId="8655" priority="783" operator="equal">
      <formula>602</formula>
    </cfRule>
    <cfRule type="cellIs" dxfId="8654" priority="784" operator="equal">
      <formula>601</formula>
    </cfRule>
  </conditionalFormatting>
  <conditionalFormatting sqref="Y18:Z19">
    <cfRule type="cellIs" dxfId="8653" priority="765" operator="equal">
      <formula>509</formula>
    </cfRule>
    <cfRule type="cellIs" dxfId="8652" priority="766" operator="equal">
      <formula>609</formula>
    </cfRule>
    <cfRule type="cellIs" dxfId="8651" priority="767" operator="equal">
      <formula>608</formula>
    </cfRule>
    <cfRule type="cellIs" dxfId="8650" priority="768" operator="equal">
      <formula>607</formula>
    </cfRule>
    <cfRule type="cellIs" dxfId="8649" priority="769" operator="equal">
      <formula>606</formula>
    </cfRule>
    <cfRule type="cellIs" dxfId="8648" priority="770" operator="equal">
      <formula>605</formula>
    </cfRule>
    <cfRule type="cellIs" dxfId="8647" priority="771" operator="equal">
      <formula>604</formula>
    </cfRule>
    <cfRule type="cellIs" dxfId="8646" priority="772" operator="equal">
      <formula>603</formula>
    </cfRule>
    <cfRule type="cellIs" dxfId="8645" priority="773" operator="equal">
      <formula>602</formula>
    </cfRule>
    <cfRule type="cellIs" dxfId="8644" priority="774" operator="equal">
      <formula>601</formula>
    </cfRule>
  </conditionalFormatting>
  <conditionalFormatting sqref="Y18:Z19">
    <cfRule type="cellIs" dxfId="8643" priority="755" operator="equal">
      <formula>509</formula>
    </cfRule>
    <cfRule type="cellIs" dxfId="8642" priority="756" operator="equal">
      <formula>609</formula>
    </cfRule>
    <cfRule type="cellIs" dxfId="8641" priority="757" operator="equal">
      <formula>608</formula>
    </cfRule>
    <cfRule type="cellIs" dxfId="8640" priority="758" operator="equal">
      <formula>607</formula>
    </cfRule>
    <cfRule type="cellIs" dxfId="8639" priority="759" operator="equal">
      <formula>606</formula>
    </cfRule>
    <cfRule type="cellIs" dxfId="8638" priority="760" operator="equal">
      <formula>605</formula>
    </cfRule>
    <cfRule type="cellIs" dxfId="8637" priority="761" operator="equal">
      <formula>604</formula>
    </cfRule>
    <cfRule type="cellIs" dxfId="8636" priority="762" operator="equal">
      <formula>603</formula>
    </cfRule>
    <cfRule type="cellIs" dxfId="8635" priority="763" operator="equal">
      <formula>602</formula>
    </cfRule>
    <cfRule type="cellIs" dxfId="8634" priority="764" operator="equal">
      <formula>601</formula>
    </cfRule>
  </conditionalFormatting>
  <conditionalFormatting sqref="Y15:Z16">
    <cfRule type="cellIs" dxfId="8633" priority="745" operator="equal">
      <formula>509</formula>
    </cfRule>
    <cfRule type="cellIs" dxfId="8632" priority="746" operator="equal">
      <formula>609</formula>
    </cfRule>
    <cfRule type="cellIs" dxfId="8631" priority="747" operator="equal">
      <formula>608</formula>
    </cfRule>
    <cfRule type="cellIs" dxfId="8630" priority="748" operator="equal">
      <formula>607</formula>
    </cfRule>
    <cfRule type="cellIs" dxfId="8629" priority="749" operator="equal">
      <formula>606</formula>
    </cfRule>
    <cfRule type="cellIs" dxfId="8628" priority="750" operator="equal">
      <formula>605</formula>
    </cfRule>
    <cfRule type="cellIs" dxfId="8627" priority="751" operator="equal">
      <formula>604</formula>
    </cfRule>
    <cfRule type="cellIs" dxfId="8626" priority="752" operator="equal">
      <formula>603</formula>
    </cfRule>
    <cfRule type="cellIs" dxfId="8625" priority="753" operator="equal">
      <formula>602</formula>
    </cfRule>
    <cfRule type="cellIs" dxfId="8624" priority="754" operator="equal">
      <formula>601</formula>
    </cfRule>
  </conditionalFormatting>
  <conditionalFormatting sqref="Y15:Z16">
    <cfRule type="cellIs" dxfId="8623" priority="735" operator="equal">
      <formula>202</formula>
    </cfRule>
    <cfRule type="cellIs" dxfId="8622" priority="736" operator="equal">
      <formula>203</formula>
    </cfRule>
    <cfRule type="cellIs" dxfId="8621" priority="737" operator="equal">
      <formula>204</formula>
    </cfRule>
    <cfRule type="cellIs" dxfId="8620" priority="738" operator="equal">
      <formula>205</formula>
    </cfRule>
    <cfRule type="cellIs" dxfId="8619" priority="739" operator="equal">
      <formula>206</formula>
    </cfRule>
    <cfRule type="cellIs" dxfId="8618" priority="740" operator="equal">
      <formula>207</formula>
    </cfRule>
    <cfRule type="cellIs" dxfId="8617" priority="741" operator="equal">
      <formula>208</formula>
    </cfRule>
    <cfRule type="cellIs" dxfId="8616" priority="742" operator="equal">
      <formula>603</formula>
    </cfRule>
    <cfRule type="cellIs" dxfId="8615" priority="743" operator="equal">
      <formula>602</formula>
    </cfRule>
    <cfRule type="cellIs" dxfId="8614" priority="744" operator="equal">
      <formula>601</formula>
    </cfRule>
  </conditionalFormatting>
  <conditionalFormatting sqref="AB15:AC16">
    <cfRule type="cellIs" dxfId="8613" priority="725" operator="equal">
      <formula>509</formula>
    </cfRule>
    <cfRule type="cellIs" dxfId="8612" priority="726" operator="equal">
      <formula>609</formula>
    </cfRule>
    <cfRule type="cellIs" dxfId="8611" priority="727" operator="equal">
      <formula>608</formula>
    </cfRule>
    <cfRule type="cellIs" dxfId="8610" priority="728" operator="equal">
      <formula>607</formula>
    </cfRule>
    <cfRule type="cellIs" dxfId="8609" priority="729" operator="equal">
      <formula>606</formula>
    </cfRule>
    <cfRule type="cellIs" dxfId="8608" priority="730" operator="equal">
      <formula>605</formula>
    </cfRule>
    <cfRule type="cellIs" dxfId="8607" priority="731" operator="equal">
      <formula>604</formula>
    </cfRule>
    <cfRule type="cellIs" dxfId="8606" priority="732" operator="equal">
      <formula>603</formula>
    </cfRule>
    <cfRule type="cellIs" dxfId="8605" priority="733" operator="equal">
      <formula>602</formula>
    </cfRule>
    <cfRule type="cellIs" dxfId="8604" priority="734" operator="equal">
      <formula>601</formula>
    </cfRule>
  </conditionalFormatting>
  <conditionalFormatting sqref="AB15:AC16">
    <cfRule type="cellIs" dxfId="8603" priority="724" operator="equal">
      <formula>201</formula>
    </cfRule>
  </conditionalFormatting>
  <conditionalFormatting sqref="AB15:AC16">
    <cfRule type="cellIs" dxfId="8602" priority="714" operator="equal">
      <formula>202</formula>
    </cfRule>
    <cfRule type="cellIs" dxfId="8601" priority="715" operator="equal">
      <formula>203</formula>
    </cfRule>
    <cfRule type="cellIs" dxfId="8600" priority="716" operator="equal">
      <formula>204</formula>
    </cfRule>
    <cfRule type="cellIs" dxfId="8599" priority="717" operator="equal">
      <formula>205</formula>
    </cfRule>
    <cfRule type="cellIs" dxfId="8598" priority="718" operator="equal">
      <formula>206</formula>
    </cfRule>
    <cfRule type="cellIs" dxfId="8597" priority="719" operator="equal">
      <formula>207</formula>
    </cfRule>
    <cfRule type="cellIs" dxfId="8596" priority="720" operator="equal">
      <formula>208</formula>
    </cfRule>
    <cfRule type="cellIs" dxfId="8595" priority="721" operator="equal">
      <formula>603</formula>
    </cfRule>
    <cfRule type="cellIs" dxfId="8594" priority="722" operator="equal">
      <formula>602</formula>
    </cfRule>
    <cfRule type="cellIs" dxfId="8593" priority="723" operator="equal">
      <formula>601</formula>
    </cfRule>
  </conditionalFormatting>
  <conditionalFormatting sqref="V12:W13">
    <cfRule type="cellIs" dxfId="8592" priority="704" operator="equal">
      <formula>509</formula>
    </cfRule>
    <cfRule type="cellIs" dxfId="8591" priority="705" operator="equal">
      <formula>609</formula>
    </cfRule>
    <cfRule type="cellIs" dxfId="8590" priority="706" operator="equal">
      <formula>608</formula>
    </cfRule>
    <cfRule type="cellIs" dxfId="8589" priority="707" operator="equal">
      <formula>607</formula>
    </cfRule>
    <cfRule type="cellIs" dxfId="8588" priority="708" operator="equal">
      <formula>606</formula>
    </cfRule>
    <cfRule type="cellIs" dxfId="8587" priority="709" operator="equal">
      <formula>605</formula>
    </cfRule>
    <cfRule type="cellIs" dxfId="8586" priority="710" operator="equal">
      <formula>604</formula>
    </cfRule>
    <cfRule type="cellIs" dxfId="8585" priority="711" operator="equal">
      <formula>603</formula>
    </cfRule>
    <cfRule type="cellIs" dxfId="8584" priority="712" operator="equal">
      <formula>602</formula>
    </cfRule>
    <cfRule type="cellIs" dxfId="8583" priority="713" operator="equal">
      <formula>601</formula>
    </cfRule>
  </conditionalFormatting>
  <conditionalFormatting sqref="V12:W13">
    <cfRule type="cellIs" dxfId="8582" priority="694" operator="equal">
      <formula>202</formula>
    </cfRule>
    <cfRule type="cellIs" dxfId="8581" priority="695" operator="equal">
      <formula>203</formula>
    </cfRule>
    <cfRule type="cellIs" dxfId="8580" priority="696" operator="equal">
      <formula>204</formula>
    </cfRule>
    <cfRule type="cellIs" dxfId="8579" priority="697" operator="equal">
      <formula>205</formula>
    </cfRule>
    <cfRule type="cellIs" dxfId="8578" priority="698" operator="equal">
      <formula>206</formula>
    </cfRule>
    <cfRule type="cellIs" dxfId="8577" priority="699" operator="equal">
      <formula>207</formula>
    </cfRule>
    <cfRule type="cellIs" dxfId="8576" priority="700" operator="equal">
      <formula>208</formula>
    </cfRule>
    <cfRule type="cellIs" dxfId="8575" priority="701" operator="equal">
      <formula>603</formula>
    </cfRule>
    <cfRule type="cellIs" dxfId="8574" priority="702" operator="equal">
      <formula>602</formula>
    </cfRule>
    <cfRule type="cellIs" dxfId="8573" priority="703" operator="equal">
      <formula>601</formula>
    </cfRule>
  </conditionalFormatting>
  <conditionalFormatting sqref="Y12:Z13">
    <cfRule type="cellIs" dxfId="8572" priority="684" operator="equal">
      <formula>509</formula>
    </cfRule>
    <cfRule type="cellIs" dxfId="8571" priority="685" operator="equal">
      <formula>609</formula>
    </cfRule>
    <cfRule type="cellIs" dxfId="8570" priority="686" operator="equal">
      <formula>608</formula>
    </cfRule>
    <cfRule type="cellIs" dxfId="8569" priority="687" operator="equal">
      <formula>607</formula>
    </cfRule>
    <cfRule type="cellIs" dxfId="8568" priority="688" operator="equal">
      <formula>606</formula>
    </cfRule>
    <cfRule type="cellIs" dxfId="8567" priority="689" operator="equal">
      <formula>605</formula>
    </cfRule>
    <cfRule type="cellIs" dxfId="8566" priority="690" operator="equal">
      <formula>604</formula>
    </cfRule>
    <cfRule type="cellIs" dxfId="8565" priority="691" operator="equal">
      <formula>603</formula>
    </cfRule>
    <cfRule type="cellIs" dxfId="8564" priority="692" operator="equal">
      <formula>602</formula>
    </cfRule>
    <cfRule type="cellIs" dxfId="8563" priority="693" operator="equal">
      <formula>601</formula>
    </cfRule>
  </conditionalFormatting>
  <conditionalFormatting sqref="Y12:Z13">
    <cfRule type="cellIs" dxfId="8562" priority="674" operator="equal">
      <formula>202</formula>
    </cfRule>
    <cfRule type="cellIs" dxfId="8561" priority="675" operator="equal">
      <formula>203</formula>
    </cfRule>
    <cfRule type="cellIs" dxfId="8560" priority="676" operator="equal">
      <formula>204</formula>
    </cfRule>
    <cfRule type="cellIs" dxfId="8559" priority="677" operator="equal">
      <formula>205</formula>
    </cfRule>
    <cfRule type="cellIs" dxfId="8558" priority="678" operator="equal">
      <formula>206</formula>
    </cfRule>
    <cfRule type="cellIs" dxfId="8557" priority="679" operator="equal">
      <formula>207</formula>
    </cfRule>
    <cfRule type="cellIs" dxfId="8556" priority="680" operator="equal">
      <formula>208</formula>
    </cfRule>
    <cfRule type="cellIs" dxfId="8555" priority="681" operator="equal">
      <formula>603</formula>
    </cfRule>
    <cfRule type="cellIs" dxfId="8554" priority="682" operator="equal">
      <formula>602</formula>
    </cfRule>
    <cfRule type="cellIs" dxfId="8553" priority="683" operator="equal">
      <formula>601</formula>
    </cfRule>
  </conditionalFormatting>
  <conditionalFormatting sqref="V9:W10">
    <cfRule type="cellIs" dxfId="8552" priority="664" operator="equal">
      <formula>509</formula>
    </cfRule>
    <cfRule type="cellIs" dxfId="8551" priority="665" operator="equal">
      <formula>609</formula>
    </cfRule>
    <cfRule type="cellIs" dxfId="8550" priority="666" operator="equal">
      <formula>608</formula>
    </cfRule>
    <cfRule type="cellIs" dxfId="8549" priority="667" operator="equal">
      <formula>607</formula>
    </cfRule>
    <cfRule type="cellIs" dxfId="8548" priority="668" operator="equal">
      <formula>606</formula>
    </cfRule>
    <cfRule type="cellIs" dxfId="8547" priority="669" operator="equal">
      <formula>605</formula>
    </cfRule>
    <cfRule type="cellIs" dxfId="8546" priority="670" operator="equal">
      <formula>604</formula>
    </cfRule>
    <cfRule type="cellIs" dxfId="8545" priority="671" operator="equal">
      <formula>603</formula>
    </cfRule>
    <cfRule type="cellIs" dxfId="8544" priority="672" operator="equal">
      <formula>602</formula>
    </cfRule>
    <cfRule type="cellIs" dxfId="8543" priority="673" operator="equal">
      <formula>601</formula>
    </cfRule>
  </conditionalFormatting>
  <conditionalFormatting sqref="V9:W10">
    <cfRule type="cellIs" dxfId="8542" priority="654" operator="equal">
      <formula>202</formula>
    </cfRule>
    <cfRule type="cellIs" dxfId="8541" priority="655" operator="equal">
      <formula>203</formula>
    </cfRule>
    <cfRule type="cellIs" dxfId="8540" priority="656" operator="equal">
      <formula>204</formula>
    </cfRule>
    <cfRule type="cellIs" dxfId="8539" priority="657" operator="equal">
      <formula>205</formula>
    </cfRule>
    <cfRule type="cellIs" dxfId="8538" priority="658" operator="equal">
      <formula>206</formula>
    </cfRule>
    <cfRule type="cellIs" dxfId="8537" priority="659" operator="equal">
      <formula>207</formula>
    </cfRule>
    <cfRule type="cellIs" dxfId="8536" priority="660" operator="equal">
      <formula>208</formula>
    </cfRule>
    <cfRule type="cellIs" dxfId="8535" priority="661" operator="equal">
      <formula>603</formula>
    </cfRule>
    <cfRule type="cellIs" dxfId="8534" priority="662" operator="equal">
      <formula>602</formula>
    </cfRule>
    <cfRule type="cellIs" dxfId="8533" priority="663" operator="equal">
      <formula>601</formula>
    </cfRule>
  </conditionalFormatting>
  <conditionalFormatting sqref="Y9:Z10">
    <cfRule type="cellIs" dxfId="8532" priority="644" operator="equal">
      <formula>509</formula>
    </cfRule>
    <cfRule type="cellIs" dxfId="8531" priority="645" operator="equal">
      <formula>609</formula>
    </cfRule>
    <cfRule type="cellIs" dxfId="8530" priority="646" operator="equal">
      <formula>608</formula>
    </cfRule>
    <cfRule type="cellIs" dxfId="8529" priority="647" operator="equal">
      <formula>607</formula>
    </cfRule>
    <cfRule type="cellIs" dxfId="8528" priority="648" operator="equal">
      <formula>606</formula>
    </cfRule>
    <cfRule type="cellIs" dxfId="8527" priority="649" operator="equal">
      <formula>605</formula>
    </cfRule>
    <cfRule type="cellIs" dxfId="8526" priority="650" operator="equal">
      <formula>604</formula>
    </cfRule>
    <cfRule type="cellIs" dxfId="8525" priority="651" operator="equal">
      <formula>603</formula>
    </cfRule>
    <cfRule type="cellIs" dxfId="8524" priority="652" operator="equal">
      <formula>602</formula>
    </cfRule>
    <cfRule type="cellIs" dxfId="8523" priority="653" operator="equal">
      <formula>601</formula>
    </cfRule>
  </conditionalFormatting>
  <conditionalFormatting sqref="Y9:Z10">
    <cfRule type="cellIs" dxfId="8522" priority="634" operator="equal">
      <formula>202</formula>
    </cfRule>
    <cfRule type="cellIs" dxfId="8521" priority="635" operator="equal">
      <formula>203</formula>
    </cfRule>
    <cfRule type="cellIs" dxfId="8520" priority="636" operator="equal">
      <formula>204</formula>
    </cfRule>
    <cfRule type="cellIs" dxfId="8519" priority="637" operator="equal">
      <formula>205</formula>
    </cfRule>
    <cfRule type="cellIs" dxfId="8518" priority="638" operator="equal">
      <formula>206</formula>
    </cfRule>
    <cfRule type="cellIs" dxfId="8517" priority="639" operator="equal">
      <formula>207</formula>
    </cfRule>
    <cfRule type="cellIs" dxfId="8516" priority="640" operator="equal">
      <formula>208</formula>
    </cfRule>
    <cfRule type="cellIs" dxfId="8515" priority="641" operator="equal">
      <formula>603</formula>
    </cfRule>
    <cfRule type="cellIs" dxfId="8514" priority="642" operator="equal">
      <formula>602</formula>
    </cfRule>
    <cfRule type="cellIs" dxfId="8513" priority="643" operator="equal">
      <formula>601</formula>
    </cfRule>
  </conditionalFormatting>
  <conditionalFormatting sqref="AB9:AC10">
    <cfRule type="cellIs" dxfId="8512" priority="624" operator="equal">
      <formula>509</formula>
    </cfRule>
    <cfRule type="cellIs" dxfId="8511" priority="625" operator="equal">
      <formula>609</formula>
    </cfRule>
    <cfRule type="cellIs" dxfId="8510" priority="626" operator="equal">
      <formula>608</formula>
    </cfRule>
    <cfRule type="cellIs" dxfId="8509" priority="627" operator="equal">
      <formula>607</formula>
    </cfRule>
    <cfRule type="cellIs" dxfId="8508" priority="628" operator="equal">
      <formula>606</formula>
    </cfRule>
    <cfRule type="cellIs" dxfId="8507" priority="629" operator="equal">
      <formula>605</formula>
    </cfRule>
    <cfRule type="cellIs" dxfId="8506" priority="630" operator="equal">
      <formula>604</formula>
    </cfRule>
    <cfRule type="cellIs" dxfId="8505" priority="631" operator="equal">
      <formula>603</formula>
    </cfRule>
    <cfRule type="cellIs" dxfId="8504" priority="632" operator="equal">
      <formula>602</formula>
    </cfRule>
    <cfRule type="cellIs" dxfId="8503" priority="633" operator="equal">
      <formula>601</formula>
    </cfRule>
  </conditionalFormatting>
  <conditionalFormatting sqref="AB9:AC10">
    <cfRule type="cellIs" dxfId="8502" priority="623" operator="equal">
      <formula>201</formula>
    </cfRule>
  </conditionalFormatting>
  <conditionalFormatting sqref="AB9:AC10">
    <cfRule type="cellIs" dxfId="8501" priority="613" operator="equal">
      <formula>202</formula>
    </cfRule>
    <cfRule type="cellIs" dxfId="8500" priority="614" operator="equal">
      <formula>203</formula>
    </cfRule>
    <cfRule type="cellIs" dxfId="8499" priority="615" operator="equal">
      <formula>204</formula>
    </cfRule>
    <cfRule type="cellIs" dxfId="8498" priority="616" operator="equal">
      <formula>205</formula>
    </cfRule>
    <cfRule type="cellIs" dxfId="8497" priority="617" operator="equal">
      <formula>206</formula>
    </cfRule>
    <cfRule type="cellIs" dxfId="8496" priority="618" operator="equal">
      <formula>207</formula>
    </cfRule>
    <cfRule type="cellIs" dxfId="8495" priority="619" operator="equal">
      <formula>208</formula>
    </cfRule>
    <cfRule type="cellIs" dxfId="8494" priority="620" operator="equal">
      <formula>603</formula>
    </cfRule>
    <cfRule type="cellIs" dxfId="8493" priority="621" operator="equal">
      <formula>602</formula>
    </cfRule>
    <cfRule type="cellIs" dxfId="8492" priority="622" operator="equal">
      <formula>601</formula>
    </cfRule>
  </conditionalFormatting>
  <conditionalFormatting sqref="V6:W7">
    <cfRule type="cellIs" dxfId="8491" priority="603" operator="equal">
      <formula>509</formula>
    </cfRule>
    <cfRule type="cellIs" dxfId="8490" priority="604" operator="equal">
      <formula>609</formula>
    </cfRule>
    <cfRule type="cellIs" dxfId="8489" priority="605" operator="equal">
      <formula>608</formula>
    </cfRule>
    <cfRule type="cellIs" dxfId="8488" priority="606" operator="equal">
      <formula>607</formula>
    </cfRule>
    <cfRule type="cellIs" dxfId="8487" priority="607" operator="equal">
      <formula>606</formula>
    </cfRule>
    <cfRule type="cellIs" dxfId="8486" priority="608" operator="equal">
      <formula>605</formula>
    </cfRule>
    <cfRule type="cellIs" dxfId="8485" priority="609" operator="equal">
      <formula>604</formula>
    </cfRule>
    <cfRule type="cellIs" dxfId="8484" priority="610" operator="equal">
      <formula>603</formula>
    </cfRule>
    <cfRule type="cellIs" dxfId="8483" priority="611" operator="equal">
      <formula>602</formula>
    </cfRule>
    <cfRule type="cellIs" dxfId="8482" priority="612" operator="equal">
      <formula>601</formula>
    </cfRule>
  </conditionalFormatting>
  <conditionalFormatting sqref="V6:W7">
    <cfRule type="cellIs" dxfId="8481" priority="593" operator="equal">
      <formula>202</formula>
    </cfRule>
    <cfRule type="cellIs" dxfId="8480" priority="594" operator="equal">
      <formula>203</formula>
    </cfRule>
    <cfRule type="cellIs" dxfId="8479" priority="595" operator="equal">
      <formula>204</formula>
    </cfRule>
    <cfRule type="cellIs" dxfId="8478" priority="596" operator="equal">
      <formula>205</formula>
    </cfRule>
    <cfRule type="cellIs" dxfId="8477" priority="597" operator="equal">
      <formula>206</formula>
    </cfRule>
    <cfRule type="cellIs" dxfId="8476" priority="598" operator="equal">
      <formula>207</formula>
    </cfRule>
    <cfRule type="cellIs" dxfId="8475" priority="599" operator="equal">
      <formula>208</formula>
    </cfRule>
    <cfRule type="cellIs" dxfId="8474" priority="600" operator="equal">
      <formula>603</formula>
    </cfRule>
    <cfRule type="cellIs" dxfId="8473" priority="601" operator="equal">
      <formula>602</formula>
    </cfRule>
    <cfRule type="cellIs" dxfId="8472" priority="602" operator="equal">
      <formula>601</formula>
    </cfRule>
  </conditionalFormatting>
  <conditionalFormatting sqref="Y6:Z7">
    <cfRule type="cellIs" dxfId="8471" priority="583" operator="equal">
      <formula>509</formula>
    </cfRule>
    <cfRule type="cellIs" dxfId="8470" priority="584" operator="equal">
      <formula>609</formula>
    </cfRule>
    <cfRule type="cellIs" dxfId="8469" priority="585" operator="equal">
      <formula>608</formula>
    </cfRule>
    <cfRule type="cellIs" dxfId="8468" priority="586" operator="equal">
      <formula>607</formula>
    </cfRule>
    <cfRule type="cellIs" dxfId="8467" priority="587" operator="equal">
      <formula>606</formula>
    </cfRule>
    <cfRule type="cellIs" dxfId="8466" priority="588" operator="equal">
      <formula>605</formula>
    </cfRule>
    <cfRule type="cellIs" dxfId="8465" priority="589" operator="equal">
      <formula>604</formula>
    </cfRule>
    <cfRule type="cellIs" dxfId="8464" priority="590" operator="equal">
      <formula>603</formula>
    </cfRule>
    <cfRule type="cellIs" dxfId="8463" priority="591" operator="equal">
      <formula>602</formula>
    </cfRule>
    <cfRule type="cellIs" dxfId="8462" priority="592" operator="equal">
      <formula>601</formula>
    </cfRule>
  </conditionalFormatting>
  <conditionalFormatting sqref="Y6:Z7">
    <cfRule type="cellIs" dxfId="8461" priority="573" operator="equal">
      <formula>202</formula>
    </cfRule>
    <cfRule type="cellIs" dxfId="8460" priority="574" operator="equal">
      <formula>203</formula>
    </cfRule>
    <cfRule type="cellIs" dxfId="8459" priority="575" operator="equal">
      <formula>204</formula>
    </cfRule>
    <cfRule type="cellIs" dxfId="8458" priority="576" operator="equal">
      <formula>205</formula>
    </cfRule>
    <cfRule type="cellIs" dxfId="8457" priority="577" operator="equal">
      <formula>206</formula>
    </cfRule>
    <cfRule type="cellIs" dxfId="8456" priority="578" operator="equal">
      <formula>207</formula>
    </cfRule>
    <cfRule type="cellIs" dxfId="8455" priority="579" operator="equal">
      <formula>208</formula>
    </cfRule>
    <cfRule type="cellIs" dxfId="8454" priority="580" operator="equal">
      <formula>603</formula>
    </cfRule>
    <cfRule type="cellIs" dxfId="8453" priority="581" operator="equal">
      <formula>602</formula>
    </cfRule>
    <cfRule type="cellIs" dxfId="8452" priority="582" operator="equal">
      <formula>601</formula>
    </cfRule>
  </conditionalFormatting>
  <conditionalFormatting sqref="AH18:AI19">
    <cfRule type="cellIs" dxfId="8451" priority="563" operator="equal">
      <formula>509</formula>
    </cfRule>
    <cfRule type="cellIs" dxfId="8450" priority="564" operator="equal">
      <formula>609</formula>
    </cfRule>
    <cfRule type="cellIs" dxfId="8449" priority="565" operator="equal">
      <formula>608</formula>
    </cfRule>
    <cfRule type="cellIs" dxfId="8448" priority="566" operator="equal">
      <formula>607</formula>
    </cfRule>
    <cfRule type="cellIs" dxfId="8447" priority="567" operator="equal">
      <formula>606</formula>
    </cfRule>
    <cfRule type="cellIs" dxfId="8446" priority="568" operator="equal">
      <formula>605</formula>
    </cfRule>
    <cfRule type="cellIs" dxfId="8445" priority="569" operator="equal">
      <formula>604</formula>
    </cfRule>
    <cfRule type="cellIs" dxfId="8444" priority="570" operator="equal">
      <formula>603</formula>
    </cfRule>
    <cfRule type="cellIs" dxfId="8443" priority="571" operator="equal">
      <formula>602</formula>
    </cfRule>
    <cfRule type="cellIs" dxfId="8442" priority="572" operator="equal">
      <formula>601</formula>
    </cfRule>
  </conditionalFormatting>
  <conditionalFormatting sqref="AH18:AI19">
    <cfRule type="cellIs" dxfId="8441" priority="553" operator="equal">
      <formula>202</formula>
    </cfRule>
    <cfRule type="cellIs" dxfId="8440" priority="554" operator="equal">
      <formula>203</formula>
    </cfRule>
    <cfRule type="cellIs" dxfId="8439" priority="555" operator="equal">
      <formula>204</formula>
    </cfRule>
    <cfRule type="cellIs" dxfId="8438" priority="556" operator="equal">
      <formula>205</formula>
    </cfRule>
    <cfRule type="cellIs" dxfId="8437" priority="557" operator="equal">
      <formula>206</formula>
    </cfRule>
    <cfRule type="cellIs" dxfId="8436" priority="558" operator="equal">
      <formula>207</formula>
    </cfRule>
    <cfRule type="cellIs" dxfId="8435" priority="559" operator="equal">
      <formula>208</formula>
    </cfRule>
    <cfRule type="cellIs" dxfId="8434" priority="560" operator="equal">
      <formula>603</formula>
    </cfRule>
    <cfRule type="cellIs" dxfId="8433" priority="561" operator="equal">
      <formula>602</formula>
    </cfRule>
    <cfRule type="cellIs" dxfId="8432" priority="562" operator="equal">
      <formula>601</formula>
    </cfRule>
  </conditionalFormatting>
  <conditionalFormatting sqref="AE21:AF22">
    <cfRule type="cellIs" dxfId="8431" priority="543" operator="equal">
      <formula>509</formula>
    </cfRule>
    <cfRule type="cellIs" dxfId="8430" priority="544" operator="equal">
      <formula>609</formula>
    </cfRule>
    <cfRule type="cellIs" dxfId="8429" priority="545" operator="equal">
      <formula>608</formula>
    </cfRule>
    <cfRule type="cellIs" dxfId="8428" priority="546" operator="equal">
      <formula>607</formula>
    </cfRule>
    <cfRule type="cellIs" dxfId="8427" priority="547" operator="equal">
      <formula>606</formula>
    </cfRule>
    <cfRule type="cellIs" dxfId="8426" priority="548" operator="equal">
      <formula>605</formula>
    </cfRule>
    <cfRule type="cellIs" dxfId="8425" priority="549" operator="equal">
      <formula>604</formula>
    </cfRule>
    <cfRule type="cellIs" dxfId="8424" priority="550" operator="equal">
      <formula>603</formula>
    </cfRule>
    <cfRule type="cellIs" dxfId="8423" priority="551" operator="equal">
      <formula>602</formula>
    </cfRule>
    <cfRule type="cellIs" dxfId="8422" priority="552" operator="equal">
      <formula>601</formula>
    </cfRule>
  </conditionalFormatting>
  <conditionalFormatting sqref="AE21:AF22">
    <cfRule type="cellIs" dxfId="8421" priority="533" operator="equal">
      <formula>202</formula>
    </cfRule>
    <cfRule type="cellIs" dxfId="8420" priority="534" operator="equal">
      <formula>203</formula>
    </cfRule>
    <cfRule type="cellIs" dxfId="8419" priority="535" operator="equal">
      <formula>204</formula>
    </cfRule>
    <cfRule type="cellIs" dxfId="8418" priority="536" operator="equal">
      <formula>205</formula>
    </cfRule>
    <cfRule type="cellIs" dxfId="8417" priority="537" operator="equal">
      <formula>206</formula>
    </cfRule>
    <cfRule type="cellIs" dxfId="8416" priority="538" operator="equal">
      <formula>207</formula>
    </cfRule>
    <cfRule type="cellIs" dxfId="8415" priority="539" operator="equal">
      <formula>208</formula>
    </cfRule>
    <cfRule type="cellIs" dxfId="8414" priority="540" operator="equal">
      <formula>603</formula>
    </cfRule>
    <cfRule type="cellIs" dxfId="8413" priority="541" operator="equal">
      <formula>602</formula>
    </cfRule>
    <cfRule type="cellIs" dxfId="8412" priority="542" operator="equal">
      <formula>601</formula>
    </cfRule>
  </conditionalFormatting>
  <conditionalFormatting sqref="AH21:AI22">
    <cfRule type="cellIs" dxfId="8411" priority="523" operator="equal">
      <formula>509</formula>
    </cfRule>
    <cfRule type="cellIs" dxfId="8410" priority="524" operator="equal">
      <formula>609</formula>
    </cfRule>
    <cfRule type="cellIs" dxfId="8409" priority="525" operator="equal">
      <formula>608</formula>
    </cfRule>
    <cfRule type="cellIs" dxfId="8408" priority="526" operator="equal">
      <formula>607</formula>
    </cfRule>
    <cfRule type="cellIs" dxfId="8407" priority="527" operator="equal">
      <formula>606</formula>
    </cfRule>
    <cfRule type="cellIs" dxfId="8406" priority="528" operator="equal">
      <formula>605</formula>
    </cfRule>
    <cfRule type="cellIs" dxfId="8405" priority="529" operator="equal">
      <formula>604</formula>
    </cfRule>
    <cfRule type="cellIs" dxfId="8404" priority="530" operator="equal">
      <formula>603</formula>
    </cfRule>
    <cfRule type="cellIs" dxfId="8403" priority="531" operator="equal">
      <formula>602</formula>
    </cfRule>
    <cfRule type="cellIs" dxfId="8402" priority="532" operator="equal">
      <formula>601</formula>
    </cfRule>
  </conditionalFormatting>
  <conditionalFormatting sqref="AH21:AI22">
    <cfRule type="cellIs" dxfId="8401" priority="513" operator="equal">
      <formula>202</formula>
    </cfRule>
    <cfRule type="cellIs" dxfId="8400" priority="514" operator="equal">
      <formula>203</formula>
    </cfRule>
    <cfRule type="cellIs" dxfId="8399" priority="515" operator="equal">
      <formula>204</formula>
    </cfRule>
    <cfRule type="cellIs" dxfId="8398" priority="516" operator="equal">
      <formula>205</formula>
    </cfRule>
    <cfRule type="cellIs" dxfId="8397" priority="517" operator="equal">
      <formula>206</formula>
    </cfRule>
    <cfRule type="cellIs" dxfId="8396" priority="518" operator="equal">
      <formula>207</formula>
    </cfRule>
    <cfRule type="cellIs" dxfId="8395" priority="519" operator="equal">
      <formula>208</formula>
    </cfRule>
    <cfRule type="cellIs" dxfId="8394" priority="520" operator="equal">
      <formula>603</formula>
    </cfRule>
    <cfRule type="cellIs" dxfId="8393" priority="521" operator="equal">
      <formula>602</formula>
    </cfRule>
    <cfRule type="cellIs" dxfId="8392" priority="522" operator="equal">
      <formula>601</formula>
    </cfRule>
  </conditionalFormatting>
  <conditionalFormatting sqref="AE24:AF25">
    <cfRule type="cellIs" dxfId="8391" priority="503" operator="equal">
      <formula>509</formula>
    </cfRule>
    <cfRule type="cellIs" dxfId="8390" priority="504" operator="equal">
      <formula>609</formula>
    </cfRule>
    <cfRule type="cellIs" dxfId="8389" priority="505" operator="equal">
      <formula>608</formula>
    </cfRule>
    <cfRule type="cellIs" dxfId="8388" priority="506" operator="equal">
      <formula>607</formula>
    </cfRule>
    <cfRule type="cellIs" dxfId="8387" priority="507" operator="equal">
      <formula>606</formula>
    </cfRule>
    <cfRule type="cellIs" dxfId="8386" priority="508" operator="equal">
      <formula>605</formula>
    </cfRule>
    <cfRule type="cellIs" dxfId="8385" priority="509" operator="equal">
      <formula>604</formula>
    </cfRule>
    <cfRule type="cellIs" dxfId="8384" priority="510" operator="equal">
      <formula>603</formula>
    </cfRule>
    <cfRule type="cellIs" dxfId="8383" priority="511" operator="equal">
      <formula>602</formula>
    </cfRule>
    <cfRule type="cellIs" dxfId="8382" priority="512" operator="equal">
      <formula>601</formula>
    </cfRule>
  </conditionalFormatting>
  <conditionalFormatting sqref="AE24:AF25">
    <cfRule type="cellIs" dxfId="8381" priority="493" operator="equal">
      <formula>202</formula>
    </cfRule>
    <cfRule type="cellIs" dxfId="8380" priority="494" operator="equal">
      <formula>203</formula>
    </cfRule>
    <cfRule type="cellIs" dxfId="8379" priority="495" operator="equal">
      <formula>204</formula>
    </cfRule>
    <cfRule type="cellIs" dxfId="8378" priority="496" operator="equal">
      <formula>205</formula>
    </cfRule>
    <cfRule type="cellIs" dxfId="8377" priority="497" operator="equal">
      <formula>206</formula>
    </cfRule>
    <cfRule type="cellIs" dxfId="8376" priority="498" operator="equal">
      <formula>207</formula>
    </cfRule>
    <cfRule type="cellIs" dxfId="8375" priority="499" operator="equal">
      <formula>208</formula>
    </cfRule>
    <cfRule type="cellIs" dxfId="8374" priority="500" operator="equal">
      <formula>603</formula>
    </cfRule>
    <cfRule type="cellIs" dxfId="8373" priority="501" operator="equal">
      <formula>602</formula>
    </cfRule>
    <cfRule type="cellIs" dxfId="8372" priority="502" operator="equal">
      <formula>601</formula>
    </cfRule>
  </conditionalFormatting>
  <conditionalFormatting sqref="AH24:AI25">
    <cfRule type="cellIs" dxfId="8371" priority="483" operator="equal">
      <formula>509</formula>
    </cfRule>
    <cfRule type="cellIs" dxfId="8370" priority="484" operator="equal">
      <formula>609</formula>
    </cfRule>
    <cfRule type="cellIs" dxfId="8369" priority="485" operator="equal">
      <formula>608</formula>
    </cfRule>
    <cfRule type="cellIs" dxfId="8368" priority="486" operator="equal">
      <formula>607</formula>
    </cfRule>
    <cfRule type="cellIs" dxfId="8367" priority="487" operator="equal">
      <formula>606</formula>
    </cfRule>
    <cfRule type="cellIs" dxfId="8366" priority="488" operator="equal">
      <formula>605</formula>
    </cfRule>
    <cfRule type="cellIs" dxfId="8365" priority="489" operator="equal">
      <formula>604</formula>
    </cfRule>
    <cfRule type="cellIs" dxfId="8364" priority="490" operator="equal">
      <formula>603</formula>
    </cfRule>
    <cfRule type="cellIs" dxfId="8363" priority="491" operator="equal">
      <formula>602</formula>
    </cfRule>
    <cfRule type="cellIs" dxfId="8362" priority="492" operator="equal">
      <formula>601</formula>
    </cfRule>
  </conditionalFormatting>
  <conditionalFormatting sqref="AH24:AI25">
    <cfRule type="cellIs" dxfId="8361" priority="473" operator="equal">
      <formula>202</formula>
    </cfRule>
    <cfRule type="cellIs" dxfId="8360" priority="474" operator="equal">
      <formula>203</formula>
    </cfRule>
    <cfRule type="cellIs" dxfId="8359" priority="475" operator="equal">
      <formula>204</formula>
    </cfRule>
    <cfRule type="cellIs" dxfId="8358" priority="476" operator="equal">
      <formula>205</formula>
    </cfRule>
    <cfRule type="cellIs" dxfId="8357" priority="477" operator="equal">
      <formula>206</formula>
    </cfRule>
    <cfRule type="cellIs" dxfId="8356" priority="478" operator="equal">
      <formula>207</formula>
    </cfRule>
    <cfRule type="cellIs" dxfId="8355" priority="479" operator="equal">
      <formula>208</formula>
    </cfRule>
    <cfRule type="cellIs" dxfId="8354" priority="480" operator="equal">
      <formula>603</formula>
    </cfRule>
    <cfRule type="cellIs" dxfId="8353" priority="481" operator="equal">
      <formula>602</formula>
    </cfRule>
    <cfRule type="cellIs" dxfId="8352" priority="482" operator="equal">
      <formula>601</formula>
    </cfRule>
  </conditionalFormatting>
  <conditionalFormatting sqref="AE27:AF28">
    <cfRule type="cellIs" dxfId="8351" priority="463" operator="equal">
      <formula>509</formula>
    </cfRule>
    <cfRule type="cellIs" dxfId="8350" priority="464" operator="equal">
      <formula>609</formula>
    </cfRule>
    <cfRule type="cellIs" dxfId="8349" priority="465" operator="equal">
      <formula>608</formula>
    </cfRule>
    <cfRule type="cellIs" dxfId="8348" priority="466" operator="equal">
      <formula>607</formula>
    </cfRule>
    <cfRule type="cellIs" dxfId="8347" priority="467" operator="equal">
      <formula>606</formula>
    </cfRule>
    <cfRule type="cellIs" dxfId="8346" priority="468" operator="equal">
      <formula>605</formula>
    </cfRule>
    <cfRule type="cellIs" dxfId="8345" priority="469" operator="equal">
      <formula>604</formula>
    </cfRule>
    <cfRule type="cellIs" dxfId="8344" priority="470" operator="equal">
      <formula>603</formula>
    </cfRule>
    <cfRule type="cellIs" dxfId="8343" priority="471" operator="equal">
      <formula>602</formula>
    </cfRule>
    <cfRule type="cellIs" dxfId="8342" priority="472" operator="equal">
      <formula>601</formula>
    </cfRule>
  </conditionalFormatting>
  <conditionalFormatting sqref="AE27:AF28">
    <cfRule type="cellIs" dxfId="8341" priority="453" operator="equal">
      <formula>202</formula>
    </cfRule>
    <cfRule type="cellIs" dxfId="8340" priority="454" operator="equal">
      <formula>203</formula>
    </cfRule>
    <cfRule type="cellIs" dxfId="8339" priority="455" operator="equal">
      <formula>204</formula>
    </cfRule>
    <cfRule type="cellIs" dxfId="8338" priority="456" operator="equal">
      <formula>205</formula>
    </cfRule>
    <cfRule type="cellIs" dxfId="8337" priority="457" operator="equal">
      <formula>206</formula>
    </cfRule>
    <cfRule type="cellIs" dxfId="8336" priority="458" operator="equal">
      <formula>207</formula>
    </cfRule>
    <cfRule type="cellIs" dxfId="8335" priority="459" operator="equal">
      <formula>208</formula>
    </cfRule>
    <cfRule type="cellIs" dxfId="8334" priority="460" operator="equal">
      <formula>603</formula>
    </cfRule>
    <cfRule type="cellIs" dxfId="8333" priority="461" operator="equal">
      <formula>602</formula>
    </cfRule>
    <cfRule type="cellIs" dxfId="8332" priority="462" operator="equal">
      <formula>601</formula>
    </cfRule>
  </conditionalFormatting>
  <conditionalFormatting sqref="AH27:AI28">
    <cfRule type="cellIs" dxfId="8331" priority="443" operator="equal">
      <formula>509</formula>
    </cfRule>
    <cfRule type="cellIs" dxfId="8330" priority="444" operator="equal">
      <formula>609</formula>
    </cfRule>
    <cfRule type="cellIs" dxfId="8329" priority="445" operator="equal">
      <formula>608</formula>
    </cfRule>
    <cfRule type="cellIs" dxfId="8328" priority="446" operator="equal">
      <formula>607</formula>
    </cfRule>
    <cfRule type="cellIs" dxfId="8327" priority="447" operator="equal">
      <formula>606</formula>
    </cfRule>
    <cfRule type="cellIs" dxfId="8326" priority="448" operator="equal">
      <formula>605</formula>
    </cfRule>
    <cfRule type="cellIs" dxfId="8325" priority="449" operator="equal">
      <formula>604</formula>
    </cfRule>
    <cfRule type="cellIs" dxfId="8324" priority="450" operator="equal">
      <formula>603</formula>
    </cfRule>
    <cfRule type="cellIs" dxfId="8323" priority="451" operator="equal">
      <formula>602</formula>
    </cfRule>
    <cfRule type="cellIs" dxfId="8322" priority="452" operator="equal">
      <formula>601</formula>
    </cfRule>
  </conditionalFormatting>
  <conditionalFormatting sqref="AH27:AI28">
    <cfRule type="cellIs" dxfId="8321" priority="433" operator="equal">
      <formula>202</formula>
    </cfRule>
    <cfRule type="cellIs" dxfId="8320" priority="434" operator="equal">
      <formula>203</formula>
    </cfRule>
    <cfRule type="cellIs" dxfId="8319" priority="435" operator="equal">
      <formula>204</formula>
    </cfRule>
    <cfRule type="cellIs" dxfId="8318" priority="436" operator="equal">
      <formula>205</formula>
    </cfRule>
    <cfRule type="cellIs" dxfId="8317" priority="437" operator="equal">
      <formula>206</formula>
    </cfRule>
    <cfRule type="cellIs" dxfId="8316" priority="438" operator="equal">
      <formula>207</formula>
    </cfRule>
    <cfRule type="cellIs" dxfId="8315" priority="439" operator="equal">
      <formula>208</formula>
    </cfRule>
    <cfRule type="cellIs" dxfId="8314" priority="440" operator="equal">
      <formula>603</formula>
    </cfRule>
    <cfRule type="cellIs" dxfId="8313" priority="441" operator="equal">
      <formula>602</formula>
    </cfRule>
    <cfRule type="cellIs" dxfId="8312" priority="442" operator="equal">
      <formula>601</formula>
    </cfRule>
  </conditionalFormatting>
  <conditionalFormatting sqref="AK30:AL31">
    <cfRule type="cellIs" dxfId="8311" priority="423" operator="equal">
      <formula>509</formula>
    </cfRule>
    <cfRule type="cellIs" dxfId="8310" priority="424" operator="equal">
      <formula>609</formula>
    </cfRule>
    <cfRule type="cellIs" dxfId="8309" priority="425" operator="equal">
      <formula>608</formula>
    </cfRule>
    <cfRule type="cellIs" dxfId="8308" priority="426" operator="equal">
      <formula>607</formula>
    </cfRule>
    <cfRule type="cellIs" dxfId="8307" priority="427" operator="equal">
      <formula>606</formula>
    </cfRule>
    <cfRule type="cellIs" dxfId="8306" priority="428" operator="equal">
      <formula>605</formula>
    </cfRule>
    <cfRule type="cellIs" dxfId="8305" priority="429" operator="equal">
      <formula>604</formula>
    </cfRule>
    <cfRule type="cellIs" dxfId="8304" priority="430" operator="equal">
      <formula>603</formula>
    </cfRule>
    <cfRule type="cellIs" dxfId="8303" priority="431" operator="equal">
      <formula>602</formula>
    </cfRule>
    <cfRule type="cellIs" dxfId="8302" priority="432" operator="equal">
      <formula>601</formula>
    </cfRule>
  </conditionalFormatting>
  <conditionalFormatting sqref="AK30:AL31">
    <cfRule type="cellIs" dxfId="8301" priority="422" operator="equal">
      <formula>201</formula>
    </cfRule>
  </conditionalFormatting>
  <conditionalFormatting sqref="AK30:AL31">
    <cfRule type="cellIs" dxfId="8300" priority="412" operator="equal">
      <formula>202</formula>
    </cfRule>
    <cfRule type="cellIs" dxfId="8299" priority="413" operator="equal">
      <formula>203</formula>
    </cfRule>
    <cfRule type="cellIs" dxfId="8298" priority="414" operator="equal">
      <formula>204</formula>
    </cfRule>
    <cfRule type="cellIs" dxfId="8297" priority="415" operator="equal">
      <formula>205</formula>
    </cfRule>
    <cfRule type="cellIs" dxfId="8296" priority="416" operator="equal">
      <formula>206</formula>
    </cfRule>
    <cfRule type="cellIs" dxfId="8295" priority="417" operator="equal">
      <formula>207</formula>
    </cfRule>
    <cfRule type="cellIs" dxfId="8294" priority="418" operator="equal">
      <formula>208</formula>
    </cfRule>
    <cfRule type="cellIs" dxfId="8293" priority="419" operator="equal">
      <formula>603</formula>
    </cfRule>
    <cfRule type="cellIs" dxfId="8292" priority="420" operator="equal">
      <formula>602</formula>
    </cfRule>
    <cfRule type="cellIs" dxfId="8291" priority="421" operator="equal">
      <formula>601</formula>
    </cfRule>
  </conditionalFormatting>
  <conditionalFormatting sqref="AN30:AO31">
    <cfRule type="cellIs" dxfId="8290" priority="402" operator="equal">
      <formula>509</formula>
    </cfRule>
    <cfRule type="cellIs" dxfId="8289" priority="403" operator="equal">
      <formula>609</formula>
    </cfRule>
    <cfRule type="cellIs" dxfId="8288" priority="404" operator="equal">
      <formula>608</formula>
    </cfRule>
    <cfRule type="cellIs" dxfId="8287" priority="405" operator="equal">
      <formula>607</formula>
    </cfRule>
    <cfRule type="cellIs" dxfId="8286" priority="406" operator="equal">
      <formula>606</formula>
    </cfRule>
    <cfRule type="cellIs" dxfId="8285" priority="407" operator="equal">
      <formula>605</formula>
    </cfRule>
    <cfRule type="cellIs" dxfId="8284" priority="408" operator="equal">
      <formula>604</formula>
    </cfRule>
    <cfRule type="cellIs" dxfId="8283" priority="409" operator="equal">
      <formula>603</formula>
    </cfRule>
    <cfRule type="cellIs" dxfId="8282" priority="410" operator="equal">
      <formula>602</formula>
    </cfRule>
    <cfRule type="cellIs" dxfId="8281" priority="411" operator="equal">
      <formula>601</formula>
    </cfRule>
  </conditionalFormatting>
  <conditionalFormatting sqref="AN30:AO31">
    <cfRule type="cellIs" dxfId="8280" priority="401" operator="equal">
      <formula>201</formula>
    </cfRule>
  </conditionalFormatting>
  <conditionalFormatting sqref="AN30:AO31">
    <cfRule type="cellIs" dxfId="8279" priority="391" operator="equal">
      <formula>202</formula>
    </cfRule>
    <cfRule type="cellIs" dxfId="8278" priority="392" operator="equal">
      <formula>203</formula>
    </cfRule>
    <cfRule type="cellIs" dxfId="8277" priority="393" operator="equal">
      <formula>204</formula>
    </cfRule>
    <cfRule type="cellIs" dxfId="8276" priority="394" operator="equal">
      <formula>205</formula>
    </cfRule>
    <cfRule type="cellIs" dxfId="8275" priority="395" operator="equal">
      <formula>206</formula>
    </cfRule>
    <cfRule type="cellIs" dxfId="8274" priority="396" operator="equal">
      <formula>207</formula>
    </cfRule>
    <cfRule type="cellIs" dxfId="8273" priority="397" operator="equal">
      <formula>208</formula>
    </cfRule>
    <cfRule type="cellIs" dxfId="8272" priority="398" operator="equal">
      <formula>603</formula>
    </cfRule>
    <cfRule type="cellIs" dxfId="8271" priority="399" operator="equal">
      <formula>602</formula>
    </cfRule>
    <cfRule type="cellIs" dxfId="8270" priority="400" operator="equal">
      <formula>601</formula>
    </cfRule>
  </conditionalFormatting>
  <conditionalFormatting sqref="AK24:AL25">
    <cfRule type="cellIs" dxfId="8269" priority="381" operator="equal">
      <formula>202</formula>
    </cfRule>
    <cfRule type="cellIs" dxfId="8268" priority="382" operator="equal">
      <formula>203</formula>
    </cfRule>
    <cfRule type="cellIs" dxfId="8267" priority="383" operator="equal">
      <formula>204</formula>
    </cfRule>
    <cfRule type="cellIs" dxfId="8266" priority="384" operator="equal">
      <formula>205</formula>
    </cfRule>
    <cfRule type="cellIs" dxfId="8265" priority="385" operator="equal">
      <formula>206</formula>
    </cfRule>
    <cfRule type="cellIs" dxfId="8264" priority="386" operator="equal">
      <formula>207</formula>
    </cfRule>
    <cfRule type="cellIs" dxfId="8263" priority="387" operator="equal">
      <formula>208</formula>
    </cfRule>
    <cfRule type="cellIs" dxfId="8262" priority="388" operator="equal">
      <formula>603</formula>
    </cfRule>
    <cfRule type="cellIs" dxfId="8261" priority="389" operator="equal">
      <formula>602</formula>
    </cfRule>
    <cfRule type="cellIs" dxfId="8260" priority="390" operator="equal">
      <formula>601</formula>
    </cfRule>
  </conditionalFormatting>
  <conditionalFormatting sqref="AK24:AL25">
    <cfRule type="cellIs" dxfId="8259" priority="380" operator="equal">
      <formula>201</formula>
    </cfRule>
  </conditionalFormatting>
  <conditionalFormatting sqref="AN24:AO25">
    <cfRule type="cellIs" dxfId="8258" priority="370" operator="equal">
      <formula>202</formula>
    </cfRule>
    <cfRule type="cellIs" dxfId="8257" priority="371" operator="equal">
      <formula>203</formula>
    </cfRule>
    <cfRule type="cellIs" dxfId="8256" priority="372" operator="equal">
      <formula>204</formula>
    </cfRule>
    <cfRule type="cellIs" dxfId="8255" priority="373" operator="equal">
      <formula>205</formula>
    </cfRule>
    <cfRule type="cellIs" dxfId="8254" priority="374" operator="equal">
      <formula>206</formula>
    </cfRule>
    <cfRule type="cellIs" dxfId="8253" priority="375" operator="equal">
      <formula>207</formula>
    </cfRule>
    <cfRule type="cellIs" dxfId="8252" priority="376" operator="equal">
      <formula>208</formula>
    </cfRule>
    <cfRule type="cellIs" dxfId="8251" priority="377" operator="equal">
      <formula>603</formula>
    </cfRule>
    <cfRule type="cellIs" dxfId="8250" priority="378" operator="equal">
      <formula>602</formula>
    </cfRule>
    <cfRule type="cellIs" dxfId="8249" priority="379" operator="equal">
      <formula>601</formula>
    </cfRule>
  </conditionalFormatting>
  <conditionalFormatting sqref="AN24:AO25">
    <cfRule type="cellIs" dxfId="8248" priority="369" operator="equal">
      <formula>201</formula>
    </cfRule>
  </conditionalFormatting>
  <conditionalFormatting sqref="AK21:AL22">
    <cfRule type="cellIs" dxfId="8247" priority="359" operator="equal">
      <formula>202</formula>
    </cfRule>
    <cfRule type="cellIs" dxfId="8246" priority="360" operator="equal">
      <formula>203</formula>
    </cfRule>
    <cfRule type="cellIs" dxfId="8245" priority="361" operator="equal">
      <formula>204</formula>
    </cfRule>
    <cfRule type="cellIs" dxfId="8244" priority="362" operator="equal">
      <formula>205</formula>
    </cfRule>
    <cfRule type="cellIs" dxfId="8243" priority="363" operator="equal">
      <formula>206</formula>
    </cfRule>
    <cfRule type="cellIs" dxfId="8242" priority="364" operator="equal">
      <formula>207</formula>
    </cfRule>
    <cfRule type="cellIs" dxfId="8241" priority="365" operator="equal">
      <formula>208</formula>
    </cfRule>
    <cfRule type="cellIs" dxfId="8240" priority="366" operator="equal">
      <formula>603</formula>
    </cfRule>
    <cfRule type="cellIs" dxfId="8239" priority="367" operator="equal">
      <formula>602</formula>
    </cfRule>
    <cfRule type="cellIs" dxfId="8238" priority="368" operator="equal">
      <formula>601</formula>
    </cfRule>
  </conditionalFormatting>
  <conditionalFormatting sqref="AK21:AL22">
    <cfRule type="cellIs" dxfId="8237" priority="358" operator="equal">
      <formula>201</formula>
    </cfRule>
  </conditionalFormatting>
  <conditionalFormatting sqref="AN21:AO22">
    <cfRule type="cellIs" dxfId="8236" priority="348" operator="equal">
      <formula>202</formula>
    </cfRule>
    <cfRule type="cellIs" dxfId="8235" priority="349" operator="equal">
      <formula>203</formula>
    </cfRule>
    <cfRule type="cellIs" dxfId="8234" priority="350" operator="equal">
      <formula>204</formula>
    </cfRule>
    <cfRule type="cellIs" dxfId="8233" priority="351" operator="equal">
      <formula>205</formula>
    </cfRule>
    <cfRule type="cellIs" dxfId="8232" priority="352" operator="equal">
      <formula>206</formula>
    </cfRule>
    <cfRule type="cellIs" dxfId="8231" priority="353" operator="equal">
      <formula>207</formula>
    </cfRule>
    <cfRule type="cellIs" dxfId="8230" priority="354" operator="equal">
      <formula>208</formula>
    </cfRule>
    <cfRule type="cellIs" dxfId="8229" priority="355" operator="equal">
      <formula>603</formula>
    </cfRule>
    <cfRule type="cellIs" dxfId="8228" priority="356" operator="equal">
      <formula>602</formula>
    </cfRule>
    <cfRule type="cellIs" dxfId="8227" priority="357" operator="equal">
      <formula>601</formula>
    </cfRule>
  </conditionalFormatting>
  <conditionalFormatting sqref="AN21:AO22">
    <cfRule type="cellIs" dxfId="8226" priority="347" operator="equal">
      <formula>201</formula>
    </cfRule>
  </conditionalFormatting>
  <conditionalFormatting sqref="AK18:AL19">
    <cfRule type="cellIs" dxfId="8225" priority="337" operator="equal">
      <formula>202</formula>
    </cfRule>
    <cfRule type="cellIs" dxfId="8224" priority="338" operator="equal">
      <formula>203</formula>
    </cfRule>
    <cfRule type="cellIs" dxfId="8223" priority="339" operator="equal">
      <formula>204</formula>
    </cfRule>
    <cfRule type="cellIs" dxfId="8222" priority="340" operator="equal">
      <formula>205</formula>
    </cfRule>
    <cfRule type="cellIs" dxfId="8221" priority="341" operator="equal">
      <formula>206</formula>
    </cfRule>
    <cfRule type="cellIs" dxfId="8220" priority="342" operator="equal">
      <formula>207</formula>
    </cfRule>
    <cfRule type="cellIs" dxfId="8219" priority="343" operator="equal">
      <formula>208</formula>
    </cfRule>
    <cfRule type="cellIs" dxfId="8218" priority="344" operator="equal">
      <formula>603</formula>
    </cfRule>
    <cfRule type="cellIs" dxfId="8217" priority="345" operator="equal">
      <formula>602</formula>
    </cfRule>
    <cfRule type="cellIs" dxfId="8216" priority="346" operator="equal">
      <formula>601</formula>
    </cfRule>
  </conditionalFormatting>
  <conditionalFormatting sqref="AK18:AL19">
    <cfRule type="cellIs" dxfId="8215" priority="336" operator="equal">
      <formula>201</formula>
    </cfRule>
  </conditionalFormatting>
  <conditionalFormatting sqref="AN18:AO19">
    <cfRule type="cellIs" dxfId="8214" priority="326" operator="equal">
      <formula>202</formula>
    </cfRule>
    <cfRule type="cellIs" dxfId="8213" priority="327" operator="equal">
      <formula>203</formula>
    </cfRule>
    <cfRule type="cellIs" dxfId="8212" priority="328" operator="equal">
      <formula>204</formula>
    </cfRule>
    <cfRule type="cellIs" dxfId="8211" priority="329" operator="equal">
      <formula>205</formula>
    </cfRule>
    <cfRule type="cellIs" dxfId="8210" priority="330" operator="equal">
      <formula>206</formula>
    </cfRule>
    <cfRule type="cellIs" dxfId="8209" priority="331" operator="equal">
      <formula>207</formula>
    </cfRule>
    <cfRule type="cellIs" dxfId="8208" priority="332" operator="equal">
      <formula>208</formula>
    </cfRule>
    <cfRule type="cellIs" dxfId="8207" priority="333" operator="equal">
      <formula>603</formula>
    </cfRule>
    <cfRule type="cellIs" dxfId="8206" priority="334" operator="equal">
      <formula>602</formula>
    </cfRule>
    <cfRule type="cellIs" dxfId="8205" priority="335" operator="equal">
      <formula>601</formula>
    </cfRule>
  </conditionalFormatting>
  <conditionalFormatting sqref="AN18:AO19">
    <cfRule type="cellIs" dxfId="8204" priority="325" operator="equal">
      <formula>201</formula>
    </cfRule>
  </conditionalFormatting>
  <conditionalFormatting sqref="AK15:AL16">
    <cfRule type="cellIs" dxfId="8203" priority="315" operator="equal">
      <formula>202</formula>
    </cfRule>
    <cfRule type="cellIs" dxfId="8202" priority="316" operator="equal">
      <formula>203</formula>
    </cfRule>
    <cfRule type="cellIs" dxfId="8201" priority="317" operator="equal">
      <formula>204</formula>
    </cfRule>
    <cfRule type="cellIs" dxfId="8200" priority="318" operator="equal">
      <formula>205</formula>
    </cfRule>
    <cfRule type="cellIs" dxfId="8199" priority="319" operator="equal">
      <formula>206</formula>
    </cfRule>
    <cfRule type="cellIs" dxfId="8198" priority="320" operator="equal">
      <formula>207</formula>
    </cfRule>
    <cfRule type="cellIs" dxfId="8197" priority="321" operator="equal">
      <formula>208</formula>
    </cfRule>
    <cfRule type="cellIs" dxfId="8196" priority="322" operator="equal">
      <formula>603</formula>
    </cfRule>
    <cfRule type="cellIs" dxfId="8195" priority="323" operator="equal">
      <formula>602</formula>
    </cfRule>
    <cfRule type="cellIs" dxfId="8194" priority="324" operator="equal">
      <formula>601</formula>
    </cfRule>
  </conditionalFormatting>
  <conditionalFormatting sqref="AK15:AL16">
    <cfRule type="cellIs" dxfId="8193" priority="314" operator="equal">
      <formula>201</formula>
    </cfRule>
  </conditionalFormatting>
  <conditionalFormatting sqref="AN15:AO16">
    <cfRule type="cellIs" dxfId="8192" priority="304" operator="equal">
      <formula>202</formula>
    </cfRule>
    <cfRule type="cellIs" dxfId="8191" priority="305" operator="equal">
      <formula>203</formula>
    </cfRule>
    <cfRule type="cellIs" dxfId="8190" priority="306" operator="equal">
      <formula>204</formula>
    </cfRule>
    <cfRule type="cellIs" dxfId="8189" priority="307" operator="equal">
      <formula>205</formula>
    </cfRule>
    <cfRule type="cellIs" dxfId="8188" priority="308" operator="equal">
      <formula>206</formula>
    </cfRule>
    <cfRule type="cellIs" dxfId="8187" priority="309" operator="equal">
      <formula>207</formula>
    </cfRule>
    <cfRule type="cellIs" dxfId="8186" priority="310" operator="equal">
      <formula>208</formula>
    </cfRule>
    <cfRule type="cellIs" dxfId="8185" priority="311" operator="equal">
      <formula>603</formula>
    </cfRule>
    <cfRule type="cellIs" dxfId="8184" priority="312" operator="equal">
      <formula>602</formula>
    </cfRule>
    <cfRule type="cellIs" dxfId="8183" priority="313" operator="equal">
      <formula>601</formula>
    </cfRule>
  </conditionalFormatting>
  <conditionalFormatting sqref="AN15:AO16">
    <cfRule type="cellIs" dxfId="8182" priority="303" operator="equal">
      <formula>201</formula>
    </cfRule>
  </conditionalFormatting>
  <conditionalFormatting sqref="AK9:AL10">
    <cfRule type="cellIs" dxfId="8181" priority="293" operator="equal">
      <formula>509</formula>
    </cfRule>
    <cfRule type="cellIs" dxfId="8180" priority="294" operator="equal">
      <formula>609</formula>
    </cfRule>
    <cfRule type="cellIs" dxfId="8179" priority="295" operator="equal">
      <formula>608</formula>
    </cfRule>
    <cfRule type="cellIs" dxfId="8178" priority="296" operator="equal">
      <formula>607</formula>
    </cfRule>
    <cfRule type="cellIs" dxfId="8177" priority="297" operator="equal">
      <formula>606</formula>
    </cfRule>
    <cfRule type="cellIs" dxfId="8176" priority="298" operator="equal">
      <formula>605</formula>
    </cfRule>
    <cfRule type="cellIs" dxfId="8175" priority="299" operator="equal">
      <formula>604</formula>
    </cfRule>
    <cfRule type="cellIs" dxfId="8174" priority="300" operator="equal">
      <formula>603</formula>
    </cfRule>
    <cfRule type="cellIs" dxfId="8173" priority="301" operator="equal">
      <formula>602</formula>
    </cfRule>
    <cfRule type="cellIs" dxfId="8172" priority="302" operator="equal">
      <formula>601</formula>
    </cfRule>
  </conditionalFormatting>
  <conditionalFormatting sqref="AK9:AL10">
    <cfRule type="cellIs" dxfId="8171" priority="283" operator="equal">
      <formula>202</formula>
    </cfRule>
    <cfRule type="cellIs" dxfId="8170" priority="284" operator="equal">
      <formula>203</formula>
    </cfRule>
    <cfRule type="cellIs" dxfId="8169" priority="285" operator="equal">
      <formula>204</formula>
    </cfRule>
    <cfRule type="cellIs" dxfId="8168" priority="286" operator="equal">
      <formula>205</formula>
    </cfRule>
    <cfRule type="cellIs" dxfId="8167" priority="287" operator="equal">
      <formula>206</formula>
    </cfRule>
    <cfRule type="cellIs" dxfId="8166" priority="288" operator="equal">
      <formula>207</formula>
    </cfRule>
    <cfRule type="cellIs" dxfId="8165" priority="289" operator="equal">
      <formula>208</formula>
    </cfRule>
    <cfRule type="cellIs" dxfId="8164" priority="290" operator="equal">
      <formula>603</formula>
    </cfRule>
    <cfRule type="cellIs" dxfId="8163" priority="291" operator="equal">
      <formula>602</formula>
    </cfRule>
    <cfRule type="cellIs" dxfId="8162" priority="292" operator="equal">
      <formula>601</formula>
    </cfRule>
  </conditionalFormatting>
  <conditionalFormatting sqref="AN9:AO10">
    <cfRule type="cellIs" dxfId="8161" priority="273" operator="equal">
      <formula>509</formula>
    </cfRule>
    <cfRule type="cellIs" dxfId="8160" priority="274" operator="equal">
      <formula>609</formula>
    </cfRule>
    <cfRule type="cellIs" dxfId="8159" priority="275" operator="equal">
      <formula>608</formula>
    </cfRule>
    <cfRule type="cellIs" dxfId="8158" priority="276" operator="equal">
      <formula>607</formula>
    </cfRule>
    <cfRule type="cellIs" dxfId="8157" priority="277" operator="equal">
      <formula>606</formula>
    </cfRule>
    <cfRule type="cellIs" dxfId="8156" priority="278" operator="equal">
      <formula>605</formula>
    </cfRule>
    <cfRule type="cellIs" dxfId="8155" priority="279" operator="equal">
      <formula>604</formula>
    </cfRule>
    <cfRule type="cellIs" dxfId="8154" priority="280" operator="equal">
      <formula>603</formula>
    </cfRule>
    <cfRule type="cellIs" dxfId="8153" priority="281" operator="equal">
      <formula>602</formula>
    </cfRule>
    <cfRule type="cellIs" dxfId="8152" priority="282" operator="equal">
      <formula>601</formula>
    </cfRule>
  </conditionalFormatting>
  <conditionalFormatting sqref="AN9:AO10">
    <cfRule type="cellIs" dxfId="8151" priority="263" operator="equal">
      <formula>202</formula>
    </cfRule>
    <cfRule type="cellIs" dxfId="8150" priority="264" operator="equal">
      <formula>203</formula>
    </cfRule>
    <cfRule type="cellIs" dxfId="8149" priority="265" operator="equal">
      <formula>204</formula>
    </cfRule>
    <cfRule type="cellIs" dxfId="8148" priority="266" operator="equal">
      <formula>205</formula>
    </cfRule>
    <cfRule type="cellIs" dxfId="8147" priority="267" operator="equal">
      <formula>206</formula>
    </cfRule>
    <cfRule type="cellIs" dxfId="8146" priority="268" operator="equal">
      <formula>207</formula>
    </cfRule>
    <cfRule type="cellIs" dxfId="8145" priority="269" operator="equal">
      <formula>208</formula>
    </cfRule>
    <cfRule type="cellIs" dxfId="8144" priority="270" operator="equal">
      <formula>603</formula>
    </cfRule>
    <cfRule type="cellIs" dxfId="8143" priority="271" operator="equal">
      <formula>602</formula>
    </cfRule>
    <cfRule type="cellIs" dxfId="8142" priority="272" operator="equal">
      <formula>601</formula>
    </cfRule>
  </conditionalFormatting>
  <conditionalFormatting sqref="AK6:AL7">
    <cfRule type="cellIs" dxfId="8141" priority="253" operator="equal">
      <formula>509</formula>
    </cfRule>
    <cfRule type="cellIs" dxfId="8140" priority="254" operator="equal">
      <formula>609</formula>
    </cfRule>
    <cfRule type="cellIs" dxfId="8139" priority="255" operator="equal">
      <formula>608</formula>
    </cfRule>
    <cfRule type="cellIs" dxfId="8138" priority="256" operator="equal">
      <formula>607</formula>
    </cfRule>
    <cfRule type="cellIs" dxfId="8137" priority="257" operator="equal">
      <formula>606</formula>
    </cfRule>
    <cfRule type="cellIs" dxfId="8136" priority="258" operator="equal">
      <formula>605</formula>
    </cfRule>
    <cfRule type="cellIs" dxfId="8135" priority="259" operator="equal">
      <formula>604</formula>
    </cfRule>
    <cfRule type="cellIs" dxfId="8134" priority="260" operator="equal">
      <formula>603</formula>
    </cfRule>
    <cfRule type="cellIs" dxfId="8133" priority="261" operator="equal">
      <formula>602</formula>
    </cfRule>
    <cfRule type="cellIs" dxfId="8132" priority="262" operator="equal">
      <formula>601</formula>
    </cfRule>
  </conditionalFormatting>
  <conditionalFormatting sqref="AK6:AL7">
    <cfRule type="cellIs" dxfId="8131" priority="243" operator="equal">
      <formula>202</formula>
    </cfRule>
    <cfRule type="cellIs" dxfId="8130" priority="244" operator="equal">
      <formula>203</formula>
    </cfRule>
    <cfRule type="cellIs" dxfId="8129" priority="245" operator="equal">
      <formula>204</formula>
    </cfRule>
    <cfRule type="cellIs" dxfId="8128" priority="246" operator="equal">
      <formula>205</formula>
    </cfRule>
    <cfRule type="cellIs" dxfId="8127" priority="247" operator="equal">
      <formula>206</formula>
    </cfRule>
    <cfRule type="cellIs" dxfId="8126" priority="248" operator="equal">
      <formula>207</formula>
    </cfRule>
    <cfRule type="cellIs" dxfId="8125" priority="249" operator="equal">
      <formula>208</formula>
    </cfRule>
    <cfRule type="cellIs" dxfId="8124" priority="250" operator="equal">
      <formula>603</formula>
    </cfRule>
    <cfRule type="cellIs" dxfId="8123" priority="251" operator="equal">
      <formula>602</formula>
    </cfRule>
    <cfRule type="cellIs" dxfId="8122" priority="252" operator="equal">
      <formula>601</formula>
    </cfRule>
  </conditionalFormatting>
  <conditionalFormatting sqref="AN6:AO7">
    <cfRule type="cellIs" dxfId="8121" priority="233" operator="equal">
      <formula>509</formula>
    </cfRule>
    <cfRule type="cellIs" dxfId="8120" priority="234" operator="equal">
      <formula>609</formula>
    </cfRule>
    <cfRule type="cellIs" dxfId="8119" priority="235" operator="equal">
      <formula>608</formula>
    </cfRule>
    <cfRule type="cellIs" dxfId="8118" priority="236" operator="equal">
      <formula>607</formula>
    </cfRule>
    <cfRule type="cellIs" dxfId="8117" priority="237" operator="equal">
      <formula>606</formula>
    </cfRule>
    <cfRule type="cellIs" dxfId="8116" priority="238" operator="equal">
      <formula>605</formula>
    </cfRule>
    <cfRule type="cellIs" dxfId="8115" priority="239" operator="equal">
      <formula>604</formula>
    </cfRule>
    <cfRule type="cellIs" dxfId="8114" priority="240" operator="equal">
      <formula>603</formula>
    </cfRule>
    <cfRule type="cellIs" dxfId="8113" priority="241" operator="equal">
      <formula>602</formula>
    </cfRule>
    <cfRule type="cellIs" dxfId="8112" priority="242" operator="equal">
      <formula>601</formula>
    </cfRule>
  </conditionalFormatting>
  <conditionalFormatting sqref="AN6:AO7">
    <cfRule type="cellIs" dxfId="8111" priority="223" operator="equal">
      <formula>202</formula>
    </cfRule>
    <cfRule type="cellIs" dxfId="8110" priority="224" operator="equal">
      <formula>203</formula>
    </cfRule>
    <cfRule type="cellIs" dxfId="8109" priority="225" operator="equal">
      <formula>204</formula>
    </cfRule>
    <cfRule type="cellIs" dxfId="8108" priority="226" operator="equal">
      <formula>205</formula>
    </cfRule>
    <cfRule type="cellIs" dxfId="8107" priority="227" operator="equal">
      <formula>206</formula>
    </cfRule>
    <cfRule type="cellIs" dxfId="8106" priority="228" operator="equal">
      <formula>207</formula>
    </cfRule>
    <cfRule type="cellIs" dxfId="8105" priority="229" operator="equal">
      <formula>208</formula>
    </cfRule>
    <cfRule type="cellIs" dxfId="8104" priority="230" operator="equal">
      <formula>603</formula>
    </cfRule>
    <cfRule type="cellIs" dxfId="8103" priority="231" operator="equal">
      <formula>602</formula>
    </cfRule>
    <cfRule type="cellIs" dxfId="8102" priority="232" operator="equal">
      <formula>601</formula>
    </cfRule>
  </conditionalFormatting>
  <conditionalFormatting sqref="AK3:AL4">
    <cfRule type="cellIs" dxfId="8101" priority="213" operator="equal">
      <formula>509</formula>
    </cfRule>
    <cfRule type="cellIs" dxfId="8100" priority="214" operator="equal">
      <formula>609</formula>
    </cfRule>
    <cfRule type="cellIs" dxfId="8099" priority="215" operator="equal">
      <formula>608</formula>
    </cfRule>
    <cfRule type="cellIs" dxfId="8098" priority="216" operator="equal">
      <formula>607</formula>
    </cfRule>
    <cfRule type="cellIs" dxfId="8097" priority="217" operator="equal">
      <formula>606</formula>
    </cfRule>
    <cfRule type="cellIs" dxfId="8096" priority="218" operator="equal">
      <formula>605</formula>
    </cfRule>
    <cfRule type="cellIs" dxfId="8095" priority="219" operator="equal">
      <formula>604</formula>
    </cfRule>
    <cfRule type="cellIs" dxfId="8094" priority="220" operator="equal">
      <formula>603</formula>
    </cfRule>
    <cfRule type="cellIs" dxfId="8093" priority="221" operator="equal">
      <formula>602</formula>
    </cfRule>
    <cfRule type="cellIs" dxfId="8092" priority="222" operator="equal">
      <formula>601</formula>
    </cfRule>
  </conditionalFormatting>
  <conditionalFormatting sqref="AK3:AL4">
    <cfRule type="cellIs" dxfId="8091" priority="203" operator="equal">
      <formula>202</formula>
    </cfRule>
    <cfRule type="cellIs" dxfId="8090" priority="204" operator="equal">
      <formula>203</formula>
    </cfRule>
    <cfRule type="cellIs" dxfId="8089" priority="205" operator="equal">
      <formula>204</formula>
    </cfRule>
    <cfRule type="cellIs" dxfId="8088" priority="206" operator="equal">
      <formula>205</formula>
    </cfRule>
    <cfRule type="cellIs" dxfId="8087" priority="207" operator="equal">
      <formula>206</formula>
    </cfRule>
    <cfRule type="cellIs" dxfId="8086" priority="208" operator="equal">
      <formula>207</formula>
    </cfRule>
    <cfRule type="cellIs" dxfId="8085" priority="209" operator="equal">
      <formula>208</formula>
    </cfRule>
    <cfRule type="cellIs" dxfId="8084" priority="210" operator="equal">
      <formula>603</formula>
    </cfRule>
    <cfRule type="cellIs" dxfId="8083" priority="211" operator="equal">
      <formula>602</formula>
    </cfRule>
    <cfRule type="cellIs" dxfId="8082" priority="212" operator="equal">
      <formula>601</formula>
    </cfRule>
  </conditionalFormatting>
  <conditionalFormatting sqref="AN3:AO4">
    <cfRule type="cellIs" dxfId="8081" priority="193" operator="equal">
      <formula>509</formula>
    </cfRule>
    <cfRule type="cellIs" dxfId="8080" priority="194" operator="equal">
      <formula>609</formula>
    </cfRule>
    <cfRule type="cellIs" dxfId="8079" priority="195" operator="equal">
      <formula>608</formula>
    </cfRule>
    <cfRule type="cellIs" dxfId="8078" priority="196" operator="equal">
      <formula>607</formula>
    </cfRule>
    <cfRule type="cellIs" dxfId="8077" priority="197" operator="equal">
      <formula>606</formula>
    </cfRule>
    <cfRule type="cellIs" dxfId="8076" priority="198" operator="equal">
      <formula>605</formula>
    </cfRule>
    <cfRule type="cellIs" dxfId="8075" priority="199" operator="equal">
      <formula>604</formula>
    </cfRule>
    <cfRule type="cellIs" dxfId="8074" priority="200" operator="equal">
      <formula>603</formula>
    </cfRule>
    <cfRule type="cellIs" dxfId="8073" priority="201" operator="equal">
      <formula>602</formula>
    </cfRule>
    <cfRule type="cellIs" dxfId="8072" priority="202" operator="equal">
      <formula>601</formula>
    </cfRule>
  </conditionalFormatting>
  <conditionalFormatting sqref="AN3:AO4">
    <cfRule type="cellIs" dxfId="8071" priority="183" operator="equal">
      <formula>202</formula>
    </cfRule>
    <cfRule type="cellIs" dxfId="8070" priority="184" operator="equal">
      <formula>203</formula>
    </cfRule>
    <cfRule type="cellIs" dxfId="8069" priority="185" operator="equal">
      <formula>204</formula>
    </cfRule>
    <cfRule type="cellIs" dxfId="8068" priority="186" operator="equal">
      <formula>205</formula>
    </cfRule>
    <cfRule type="cellIs" dxfId="8067" priority="187" operator="equal">
      <formula>206</formula>
    </cfRule>
    <cfRule type="cellIs" dxfId="8066" priority="188" operator="equal">
      <formula>207</formula>
    </cfRule>
    <cfRule type="cellIs" dxfId="8065" priority="189" operator="equal">
      <formula>208</formula>
    </cfRule>
    <cfRule type="cellIs" dxfId="8064" priority="190" operator="equal">
      <formula>603</formula>
    </cfRule>
    <cfRule type="cellIs" dxfId="8063" priority="191" operator="equal">
      <formula>602</formula>
    </cfRule>
    <cfRule type="cellIs" dxfId="8062" priority="192" operator="equal">
      <formula>601</formula>
    </cfRule>
  </conditionalFormatting>
  <conditionalFormatting sqref="AK33:AL34">
    <cfRule type="cellIs" dxfId="8061" priority="173" operator="equal">
      <formula>509</formula>
    </cfRule>
    <cfRule type="cellIs" dxfId="8060" priority="174" operator="equal">
      <formula>609</formula>
    </cfRule>
    <cfRule type="cellIs" dxfId="8059" priority="175" operator="equal">
      <formula>608</formula>
    </cfRule>
    <cfRule type="cellIs" dxfId="8058" priority="176" operator="equal">
      <formula>607</formula>
    </cfRule>
    <cfRule type="cellIs" dxfId="8057" priority="177" operator="equal">
      <formula>606</formula>
    </cfRule>
    <cfRule type="cellIs" dxfId="8056" priority="178" operator="equal">
      <formula>605</formula>
    </cfRule>
    <cfRule type="cellIs" dxfId="8055" priority="179" operator="equal">
      <formula>604</formula>
    </cfRule>
    <cfRule type="cellIs" dxfId="8054" priority="180" operator="equal">
      <formula>603</formula>
    </cfRule>
    <cfRule type="cellIs" dxfId="8053" priority="181" operator="equal">
      <formula>602</formula>
    </cfRule>
    <cfRule type="cellIs" dxfId="8052" priority="182" operator="equal">
      <formula>601</formula>
    </cfRule>
  </conditionalFormatting>
  <conditionalFormatting sqref="AK33:AL34">
    <cfRule type="cellIs" dxfId="8051" priority="172" operator="equal">
      <formula>201</formula>
    </cfRule>
  </conditionalFormatting>
  <conditionalFormatting sqref="AK33:AL34">
    <cfRule type="cellIs" dxfId="8050" priority="162" operator="equal">
      <formula>202</formula>
    </cfRule>
    <cfRule type="cellIs" dxfId="8049" priority="163" operator="equal">
      <formula>203</formula>
    </cfRule>
    <cfRule type="cellIs" dxfId="8048" priority="164" operator="equal">
      <formula>204</formula>
    </cfRule>
    <cfRule type="cellIs" dxfId="8047" priority="165" operator="equal">
      <formula>205</formula>
    </cfRule>
    <cfRule type="cellIs" dxfId="8046" priority="166" operator="equal">
      <formula>206</formula>
    </cfRule>
    <cfRule type="cellIs" dxfId="8045" priority="167" operator="equal">
      <formula>207</formula>
    </cfRule>
    <cfRule type="cellIs" dxfId="8044" priority="168" operator="equal">
      <formula>208</formula>
    </cfRule>
    <cfRule type="cellIs" dxfId="8043" priority="169" operator="equal">
      <formula>603</formula>
    </cfRule>
    <cfRule type="cellIs" dxfId="8042" priority="170" operator="equal">
      <formula>602</formula>
    </cfRule>
    <cfRule type="cellIs" dxfId="8041" priority="171" operator="equal">
      <formula>601</formula>
    </cfRule>
  </conditionalFormatting>
  <conditionalFormatting sqref="AN33:AO34">
    <cfRule type="cellIs" dxfId="8040" priority="152" operator="equal">
      <formula>509</formula>
    </cfRule>
    <cfRule type="cellIs" dxfId="8039" priority="153" operator="equal">
      <formula>609</formula>
    </cfRule>
    <cfRule type="cellIs" dxfId="8038" priority="154" operator="equal">
      <formula>608</formula>
    </cfRule>
    <cfRule type="cellIs" dxfId="8037" priority="155" operator="equal">
      <formula>607</formula>
    </cfRule>
    <cfRule type="cellIs" dxfId="8036" priority="156" operator="equal">
      <formula>606</formula>
    </cfRule>
    <cfRule type="cellIs" dxfId="8035" priority="157" operator="equal">
      <formula>605</formula>
    </cfRule>
    <cfRule type="cellIs" dxfId="8034" priority="158" operator="equal">
      <formula>604</formula>
    </cfRule>
    <cfRule type="cellIs" dxfId="8033" priority="159" operator="equal">
      <formula>603</formula>
    </cfRule>
    <cfRule type="cellIs" dxfId="8032" priority="160" operator="equal">
      <formula>602</formula>
    </cfRule>
    <cfRule type="cellIs" dxfId="8031" priority="161" operator="equal">
      <formula>601</formula>
    </cfRule>
  </conditionalFormatting>
  <conditionalFormatting sqref="AN33:AO34">
    <cfRule type="cellIs" dxfId="8030" priority="151" operator="equal">
      <formula>201</formula>
    </cfRule>
  </conditionalFormatting>
  <conditionalFormatting sqref="AN33:AO34">
    <cfRule type="cellIs" dxfId="8029" priority="141" operator="equal">
      <formula>202</formula>
    </cfRule>
    <cfRule type="cellIs" dxfId="8028" priority="142" operator="equal">
      <formula>203</formula>
    </cfRule>
    <cfRule type="cellIs" dxfId="8027" priority="143" operator="equal">
      <formula>204</formula>
    </cfRule>
    <cfRule type="cellIs" dxfId="8026" priority="144" operator="equal">
      <formula>205</formula>
    </cfRule>
    <cfRule type="cellIs" dxfId="8025" priority="145" operator="equal">
      <formula>206</formula>
    </cfRule>
    <cfRule type="cellIs" dxfId="8024" priority="146" operator="equal">
      <formula>207</formula>
    </cfRule>
    <cfRule type="cellIs" dxfId="8023" priority="147" operator="equal">
      <formula>208</formula>
    </cfRule>
    <cfRule type="cellIs" dxfId="8022" priority="148" operator="equal">
      <formula>603</formula>
    </cfRule>
    <cfRule type="cellIs" dxfId="8021" priority="149" operator="equal">
      <formula>602</formula>
    </cfRule>
    <cfRule type="cellIs" dxfId="8020" priority="150" operator="equal">
      <formula>601</formula>
    </cfRule>
  </conditionalFormatting>
  <conditionalFormatting sqref="AN12:AO13">
    <cfRule type="cellIs" dxfId="8019" priority="131" operator="equal">
      <formula>509</formula>
    </cfRule>
    <cfRule type="cellIs" dxfId="8018" priority="132" operator="equal">
      <formula>609</formula>
    </cfRule>
    <cfRule type="cellIs" dxfId="8017" priority="133" operator="equal">
      <formula>608</formula>
    </cfRule>
    <cfRule type="cellIs" dxfId="8016" priority="134" operator="equal">
      <formula>607</formula>
    </cfRule>
    <cfRule type="cellIs" dxfId="8015" priority="135" operator="equal">
      <formula>606</formula>
    </cfRule>
    <cfRule type="cellIs" dxfId="8014" priority="136" operator="equal">
      <formula>605</formula>
    </cfRule>
    <cfRule type="cellIs" dxfId="8013" priority="137" operator="equal">
      <formula>604</formula>
    </cfRule>
    <cfRule type="cellIs" dxfId="8012" priority="138" operator="equal">
      <formula>603</formula>
    </cfRule>
    <cfRule type="cellIs" dxfId="8011" priority="139" operator="equal">
      <formula>602</formula>
    </cfRule>
    <cfRule type="cellIs" dxfId="8010" priority="140" operator="equal">
      <formula>601</formula>
    </cfRule>
  </conditionalFormatting>
  <conditionalFormatting sqref="AN12:AO13">
    <cfRule type="cellIs" dxfId="8009" priority="121" operator="equal">
      <formula>202</formula>
    </cfRule>
    <cfRule type="cellIs" dxfId="8008" priority="122" operator="equal">
      <formula>203</formula>
    </cfRule>
    <cfRule type="cellIs" dxfId="8007" priority="123" operator="equal">
      <formula>204</formula>
    </cfRule>
    <cfRule type="cellIs" dxfId="8006" priority="124" operator="equal">
      <formula>205</formula>
    </cfRule>
    <cfRule type="cellIs" dxfId="8005" priority="125" operator="equal">
      <formula>206</formula>
    </cfRule>
    <cfRule type="cellIs" dxfId="8004" priority="126" operator="equal">
      <formula>207</formula>
    </cfRule>
    <cfRule type="cellIs" dxfId="8003" priority="127" operator="equal">
      <formula>208</formula>
    </cfRule>
    <cfRule type="cellIs" dxfId="8002" priority="128" operator="equal">
      <formula>603</formula>
    </cfRule>
    <cfRule type="cellIs" dxfId="8001" priority="129" operator="equal">
      <formula>602</formula>
    </cfRule>
    <cfRule type="cellIs" dxfId="8000" priority="130" operator="equal">
      <formula>601</formula>
    </cfRule>
  </conditionalFormatting>
  <conditionalFormatting sqref="AK12:AL13">
    <cfRule type="cellIs" dxfId="7999" priority="111" operator="equal">
      <formula>509</formula>
    </cfRule>
    <cfRule type="cellIs" dxfId="7998" priority="112" operator="equal">
      <formula>609</formula>
    </cfRule>
    <cfRule type="cellIs" dxfId="7997" priority="113" operator="equal">
      <formula>608</formula>
    </cfRule>
    <cfRule type="cellIs" dxfId="7996" priority="114" operator="equal">
      <formula>607</formula>
    </cfRule>
    <cfRule type="cellIs" dxfId="7995" priority="115" operator="equal">
      <formula>606</formula>
    </cfRule>
    <cfRule type="cellIs" dxfId="7994" priority="116" operator="equal">
      <formula>605</formula>
    </cfRule>
    <cfRule type="cellIs" dxfId="7993" priority="117" operator="equal">
      <formula>604</formula>
    </cfRule>
    <cfRule type="cellIs" dxfId="7992" priority="118" operator="equal">
      <formula>603</formula>
    </cfRule>
    <cfRule type="cellIs" dxfId="7991" priority="119" operator="equal">
      <formula>602</formula>
    </cfRule>
    <cfRule type="cellIs" dxfId="7990" priority="120" operator="equal">
      <formula>601</formula>
    </cfRule>
  </conditionalFormatting>
  <conditionalFormatting sqref="AK12:AL13">
    <cfRule type="cellIs" dxfId="7989" priority="101" operator="equal">
      <formula>202</formula>
    </cfRule>
    <cfRule type="cellIs" dxfId="7988" priority="102" operator="equal">
      <formula>203</formula>
    </cfRule>
    <cfRule type="cellIs" dxfId="7987" priority="103" operator="equal">
      <formula>204</formula>
    </cfRule>
    <cfRule type="cellIs" dxfId="7986" priority="104" operator="equal">
      <formula>205</formula>
    </cfRule>
    <cfRule type="cellIs" dxfId="7985" priority="105" operator="equal">
      <formula>206</formula>
    </cfRule>
    <cfRule type="cellIs" dxfId="7984" priority="106" operator="equal">
      <formula>207</formula>
    </cfRule>
    <cfRule type="cellIs" dxfId="7983" priority="107" operator="equal">
      <formula>208</formula>
    </cfRule>
    <cfRule type="cellIs" dxfId="7982" priority="108" operator="equal">
      <formula>603</formula>
    </cfRule>
    <cfRule type="cellIs" dxfId="7981" priority="109" operator="equal">
      <formula>602</formula>
    </cfRule>
    <cfRule type="cellIs" dxfId="7980" priority="110" operator="equal">
      <formula>601</formula>
    </cfRule>
  </conditionalFormatting>
  <conditionalFormatting sqref="AK15:AL16">
    <cfRule type="cellIs" dxfId="7979" priority="91" operator="equal">
      <formula>509</formula>
    </cfRule>
    <cfRule type="cellIs" dxfId="7978" priority="92" operator="equal">
      <formula>609</formula>
    </cfRule>
    <cfRule type="cellIs" dxfId="7977" priority="93" operator="equal">
      <formula>608</formula>
    </cfRule>
    <cfRule type="cellIs" dxfId="7976" priority="94" operator="equal">
      <formula>607</formula>
    </cfRule>
    <cfRule type="cellIs" dxfId="7975" priority="95" operator="equal">
      <formula>606</formula>
    </cfRule>
    <cfRule type="cellIs" dxfId="7974" priority="96" operator="equal">
      <formula>605</formula>
    </cfRule>
    <cfRule type="cellIs" dxfId="7973" priority="97" operator="equal">
      <formula>604</formula>
    </cfRule>
    <cfRule type="cellIs" dxfId="7972" priority="98" operator="equal">
      <formula>603</formula>
    </cfRule>
    <cfRule type="cellIs" dxfId="7971" priority="99" operator="equal">
      <formula>602</formula>
    </cfRule>
    <cfRule type="cellIs" dxfId="7970" priority="100" operator="equal">
      <formula>601</formula>
    </cfRule>
  </conditionalFormatting>
  <conditionalFormatting sqref="AK15:AL16">
    <cfRule type="cellIs" dxfId="7969" priority="81" operator="equal">
      <formula>202</formula>
    </cfRule>
    <cfRule type="cellIs" dxfId="7968" priority="82" operator="equal">
      <formula>203</formula>
    </cfRule>
    <cfRule type="cellIs" dxfId="7967" priority="83" operator="equal">
      <formula>204</formula>
    </cfRule>
    <cfRule type="cellIs" dxfId="7966" priority="84" operator="equal">
      <formula>205</formula>
    </cfRule>
    <cfRule type="cellIs" dxfId="7965" priority="85" operator="equal">
      <formula>206</formula>
    </cfRule>
    <cfRule type="cellIs" dxfId="7964" priority="86" operator="equal">
      <formula>207</formula>
    </cfRule>
    <cfRule type="cellIs" dxfId="7963" priority="87" operator="equal">
      <formula>208</formula>
    </cfRule>
    <cfRule type="cellIs" dxfId="7962" priority="88" operator="equal">
      <formula>603</formula>
    </cfRule>
    <cfRule type="cellIs" dxfId="7961" priority="89" operator="equal">
      <formula>602</formula>
    </cfRule>
    <cfRule type="cellIs" dxfId="7960" priority="90" operator="equal">
      <formula>601</formula>
    </cfRule>
  </conditionalFormatting>
  <conditionalFormatting sqref="AN15:AO16">
    <cfRule type="cellIs" dxfId="7959" priority="71" operator="equal">
      <formula>509</formula>
    </cfRule>
    <cfRule type="cellIs" dxfId="7958" priority="72" operator="equal">
      <formula>609</formula>
    </cfRule>
    <cfRule type="cellIs" dxfId="7957" priority="73" operator="equal">
      <formula>608</formula>
    </cfRule>
    <cfRule type="cellIs" dxfId="7956" priority="74" operator="equal">
      <formula>607</formula>
    </cfRule>
    <cfRule type="cellIs" dxfId="7955" priority="75" operator="equal">
      <formula>606</formula>
    </cfRule>
    <cfRule type="cellIs" dxfId="7954" priority="76" operator="equal">
      <formula>605</formula>
    </cfRule>
    <cfRule type="cellIs" dxfId="7953" priority="77" operator="equal">
      <formula>604</formula>
    </cfRule>
    <cfRule type="cellIs" dxfId="7952" priority="78" operator="equal">
      <formula>603</formula>
    </cfRule>
    <cfRule type="cellIs" dxfId="7951" priority="79" operator="equal">
      <formula>602</formula>
    </cfRule>
    <cfRule type="cellIs" dxfId="7950" priority="80" operator="equal">
      <formula>601</formula>
    </cfRule>
  </conditionalFormatting>
  <conditionalFormatting sqref="AN15:AO16">
    <cfRule type="cellIs" dxfId="7949" priority="61" operator="equal">
      <formula>202</formula>
    </cfRule>
    <cfRule type="cellIs" dxfId="7948" priority="62" operator="equal">
      <formula>203</formula>
    </cfRule>
    <cfRule type="cellIs" dxfId="7947" priority="63" operator="equal">
      <formula>204</formula>
    </cfRule>
    <cfRule type="cellIs" dxfId="7946" priority="64" operator="equal">
      <formula>205</formula>
    </cfRule>
    <cfRule type="cellIs" dxfId="7945" priority="65" operator="equal">
      <formula>206</formula>
    </cfRule>
    <cfRule type="cellIs" dxfId="7944" priority="66" operator="equal">
      <formula>207</formula>
    </cfRule>
    <cfRule type="cellIs" dxfId="7943" priority="67" operator="equal">
      <formula>208</formula>
    </cfRule>
    <cfRule type="cellIs" dxfId="7942" priority="68" operator="equal">
      <formula>603</formula>
    </cfRule>
    <cfRule type="cellIs" dxfId="7941" priority="69" operator="equal">
      <formula>602</formula>
    </cfRule>
    <cfRule type="cellIs" dxfId="7940" priority="70" operator="equal">
      <formula>601</formula>
    </cfRule>
  </conditionalFormatting>
  <conditionalFormatting sqref="AK12:AL13">
    <cfRule type="cellIs" dxfId="7939" priority="51" operator="equal">
      <formula>509</formula>
    </cfRule>
    <cfRule type="cellIs" dxfId="7938" priority="52" operator="equal">
      <formula>609</formula>
    </cfRule>
    <cfRule type="cellIs" dxfId="7937" priority="53" operator="equal">
      <formula>608</formula>
    </cfRule>
    <cfRule type="cellIs" dxfId="7936" priority="54" operator="equal">
      <formula>607</formula>
    </cfRule>
    <cfRule type="cellIs" dxfId="7935" priority="55" operator="equal">
      <formula>606</formula>
    </cfRule>
    <cfRule type="cellIs" dxfId="7934" priority="56" operator="equal">
      <formula>605</formula>
    </cfRule>
    <cfRule type="cellIs" dxfId="7933" priority="57" operator="equal">
      <formula>604</formula>
    </cfRule>
    <cfRule type="cellIs" dxfId="7932" priority="58" operator="equal">
      <formula>603</formula>
    </cfRule>
    <cfRule type="cellIs" dxfId="7931" priority="59" operator="equal">
      <formula>602</formula>
    </cfRule>
    <cfRule type="cellIs" dxfId="7930" priority="60" operator="equal">
      <formula>601</formula>
    </cfRule>
  </conditionalFormatting>
  <conditionalFormatting sqref="AK12:AL13">
    <cfRule type="cellIs" dxfId="7929" priority="41" operator="equal">
      <formula>202</formula>
    </cfRule>
    <cfRule type="cellIs" dxfId="7928" priority="42" operator="equal">
      <formula>203</formula>
    </cfRule>
    <cfRule type="cellIs" dxfId="7927" priority="43" operator="equal">
      <formula>204</formula>
    </cfRule>
    <cfRule type="cellIs" dxfId="7926" priority="44" operator="equal">
      <formula>205</formula>
    </cfRule>
    <cfRule type="cellIs" dxfId="7925" priority="45" operator="equal">
      <formula>206</formula>
    </cfRule>
    <cfRule type="cellIs" dxfId="7924" priority="46" operator="equal">
      <formula>207</formula>
    </cfRule>
    <cfRule type="cellIs" dxfId="7923" priority="47" operator="equal">
      <formula>208</formula>
    </cfRule>
    <cfRule type="cellIs" dxfId="7922" priority="48" operator="equal">
      <formula>603</formula>
    </cfRule>
    <cfRule type="cellIs" dxfId="7921" priority="49" operator="equal">
      <formula>602</formula>
    </cfRule>
    <cfRule type="cellIs" dxfId="7920" priority="50" operator="equal">
      <formula>601</formula>
    </cfRule>
  </conditionalFormatting>
  <conditionalFormatting sqref="AN12:AO13">
    <cfRule type="cellIs" dxfId="7919" priority="31" operator="equal">
      <formula>509</formula>
    </cfRule>
    <cfRule type="cellIs" dxfId="7918" priority="32" operator="equal">
      <formula>609</formula>
    </cfRule>
    <cfRule type="cellIs" dxfId="7917" priority="33" operator="equal">
      <formula>608</formula>
    </cfRule>
    <cfRule type="cellIs" dxfId="7916" priority="34" operator="equal">
      <formula>607</formula>
    </cfRule>
    <cfRule type="cellIs" dxfId="7915" priority="35" operator="equal">
      <formula>606</formula>
    </cfRule>
    <cfRule type="cellIs" dxfId="7914" priority="36" operator="equal">
      <formula>605</formula>
    </cfRule>
    <cfRule type="cellIs" dxfId="7913" priority="37" operator="equal">
      <formula>604</formula>
    </cfRule>
    <cfRule type="cellIs" dxfId="7912" priority="38" operator="equal">
      <formula>603</formula>
    </cfRule>
    <cfRule type="cellIs" dxfId="7911" priority="39" operator="equal">
      <formula>602</formula>
    </cfRule>
    <cfRule type="cellIs" dxfId="7910" priority="40" operator="equal">
      <formula>601</formula>
    </cfRule>
  </conditionalFormatting>
  <conditionalFormatting sqref="AN12:AO13">
    <cfRule type="cellIs" dxfId="7909" priority="21" operator="equal">
      <formula>202</formula>
    </cfRule>
    <cfRule type="cellIs" dxfId="7908" priority="22" operator="equal">
      <formula>203</formula>
    </cfRule>
    <cfRule type="cellIs" dxfId="7907" priority="23" operator="equal">
      <formula>204</formula>
    </cfRule>
    <cfRule type="cellIs" dxfId="7906" priority="24" operator="equal">
      <formula>205</formula>
    </cfRule>
    <cfRule type="cellIs" dxfId="7905" priority="25" operator="equal">
      <formula>206</formula>
    </cfRule>
    <cfRule type="cellIs" dxfId="7904" priority="26" operator="equal">
      <formula>207</formula>
    </cfRule>
    <cfRule type="cellIs" dxfId="7903" priority="27" operator="equal">
      <formula>208</formula>
    </cfRule>
    <cfRule type="cellIs" dxfId="7902" priority="28" operator="equal">
      <formula>603</formula>
    </cfRule>
    <cfRule type="cellIs" dxfId="7901" priority="29" operator="equal">
      <formula>602</formula>
    </cfRule>
    <cfRule type="cellIs" dxfId="7900" priority="30" operator="equal">
      <formula>601</formula>
    </cfRule>
  </conditionalFormatting>
  <conditionalFormatting sqref="AB6:AC7">
    <cfRule type="cellIs" dxfId="7899" priority="11" operator="equal">
      <formula>509</formula>
    </cfRule>
    <cfRule type="cellIs" dxfId="7898" priority="12" operator="equal">
      <formula>609</formula>
    </cfRule>
    <cfRule type="cellIs" dxfId="7897" priority="13" operator="equal">
      <formula>608</formula>
    </cfRule>
    <cfRule type="cellIs" dxfId="7896" priority="14" operator="equal">
      <formula>607</formula>
    </cfRule>
    <cfRule type="cellIs" dxfId="7895" priority="15" operator="equal">
      <formula>606</formula>
    </cfRule>
    <cfRule type="cellIs" dxfId="7894" priority="16" operator="equal">
      <formula>605</formula>
    </cfRule>
    <cfRule type="cellIs" dxfId="7893" priority="17" operator="equal">
      <formula>604</formula>
    </cfRule>
    <cfRule type="cellIs" dxfId="7892" priority="18" operator="equal">
      <formula>603</formula>
    </cfRule>
    <cfRule type="cellIs" dxfId="7891" priority="19" operator="equal">
      <formula>602</formula>
    </cfRule>
    <cfRule type="cellIs" dxfId="7890" priority="20" operator="equal">
      <formula>601</formula>
    </cfRule>
  </conditionalFormatting>
  <conditionalFormatting sqref="AB6:AC7">
    <cfRule type="cellIs" dxfId="7889" priority="1" operator="equal">
      <formula>202</formula>
    </cfRule>
    <cfRule type="cellIs" dxfId="7888" priority="2" operator="equal">
      <formula>203</formula>
    </cfRule>
    <cfRule type="cellIs" dxfId="7887" priority="3" operator="equal">
      <formula>204</formula>
    </cfRule>
    <cfRule type="cellIs" dxfId="7886" priority="4" operator="equal">
      <formula>205</formula>
    </cfRule>
    <cfRule type="cellIs" dxfId="7885" priority="5" operator="equal">
      <formula>206</formula>
    </cfRule>
    <cfRule type="cellIs" dxfId="7884" priority="6" operator="equal">
      <formula>207</formula>
    </cfRule>
    <cfRule type="cellIs" dxfId="7883" priority="7" operator="equal">
      <formula>208</formula>
    </cfRule>
    <cfRule type="cellIs" dxfId="7882" priority="8" operator="equal">
      <formula>603</formula>
    </cfRule>
    <cfRule type="cellIs" dxfId="7881" priority="9" operator="equal">
      <formula>602</formula>
    </cfRule>
    <cfRule type="cellIs" dxfId="7880" priority="10" operator="equal">
      <formula>601</formula>
    </cfRule>
  </conditionalFormatting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7A984-A211-4D21-9E70-8C43AA862CC2}">
  <dimension ref="A1:AF47"/>
  <sheetViews>
    <sheetView zoomScaleNormal="100" workbookViewId="0">
      <selection activeCell="AG25" sqref="AG25"/>
    </sheetView>
  </sheetViews>
  <sheetFormatPr defaultColWidth="9" defaultRowHeight="14.25" x14ac:dyDescent="0.2"/>
  <cols>
    <col min="1" max="2" width="4.125" style="2" customWidth="1"/>
    <col min="3" max="3" width="0.875" style="2" customWidth="1"/>
    <col min="4" max="5" width="4.125" style="2" customWidth="1"/>
    <col min="6" max="6" width="5.25" style="8" customWidth="1"/>
    <col min="7" max="8" width="4.125" style="2" customWidth="1"/>
    <col min="9" max="9" width="0.875" style="2" customWidth="1"/>
    <col min="10" max="11" width="4.125" style="2" customWidth="1"/>
    <col min="12" max="12" width="5.625" style="2" customWidth="1"/>
    <col min="13" max="14" width="4.125" style="2" customWidth="1"/>
    <col min="15" max="15" width="0.875" style="2" customWidth="1"/>
    <col min="16" max="17" width="4.125" style="2" customWidth="1"/>
    <col min="18" max="18" width="0.875" style="2" customWidth="1"/>
    <col min="19" max="20" width="4.125" style="2" customWidth="1"/>
    <col min="21" max="21" width="0.875" style="2" customWidth="1"/>
    <col min="22" max="23" width="4.125" style="2" customWidth="1"/>
    <col min="24" max="24" width="5.25" style="8" customWidth="1"/>
    <col min="25" max="26" width="4.125" style="2" customWidth="1"/>
    <col min="27" max="27" width="0.875" style="2" customWidth="1"/>
    <col min="28" max="29" width="4.125" style="2" customWidth="1"/>
    <col min="30" max="16384" width="9" style="2"/>
  </cols>
  <sheetData>
    <row r="1" spans="1:32" s="23" customFormat="1" ht="34.5" thickBot="1" x14ac:dyDescent="0.25">
      <c r="A1" s="36" t="s">
        <v>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</row>
    <row r="2" spans="1:32" ht="14.25" customHeight="1" x14ac:dyDescent="0.2">
      <c r="A2" s="3">
        <v>601</v>
      </c>
      <c r="B2" s="4">
        <v>601</v>
      </c>
      <c r="D2" s="3">
        <v>601</v>
      </c>
      <c r="E2" s="4">
        <v>601</v>
      </c>
      <c r="F2" s="32"/>
      <c r="G2" s="3">
        <v>605</v>
      </c>
      <c r="H2" s="4">
        <v>605</v>
      </c>
      <c r="J2" s="3">
        <v>605</v>
      </c>
      <c r="K2" s="4">
        <v>605</v>
      </c>
      <c r="L2" s="33"/>
      <c r="M2" s="3">
        <v>605</v>
      </c>
      <c r="N2" s="4">
        <v>605</v>
      </c>
      <c r="O2" s="5"/>
      <c r="P2" s="37" t="s">
        <v>9</v>
      </c>
      <c r="Q2" s="37"/>
      <c r="R2" s="5"/>
      <c r="S2" s="3">
        <v>605</v>
      </c>
      <c r="T2" s="4">
        <v>605</v>
      </c>
      <c r="V2" s="3">
        <v>605</v>
      </c>
      <c r="W2" s="4">
        <v>605</v>
      </c>
      <c r="X2" s="32"/>
      <c r="Y2" s="3">
        <v>610</v>
      </c>
      <c r="Z2" s="4">
        <v>610</v>
      </c>
      <c r="AB2" s="3">
        <v>610</v>
      </c>
      <c r="AC2" s="4">
        <v>610</v>
      </c>
      <c r="AE2" s="2">
        <v>601</v>
      </c>
      <c r="AF2" s="2">
        <f>COUNTIF($A$1:$AC$45,601)</f>
        <v>48</v>
      </c>
    </row>
    <row r="3" spans="1:32" ht="15" customHeight="1" thickBot="1" x14ac:dyDescent="0.25">
      <c r="A3" s="6">
        <v>601</v>
      </c>
      <c r="B3" s="7">
        <v>601</v>
      </c>
      <c r="D3" s="6">
        <v>601</v>
      </c>
      <c r="E3" s="7">
        <v>601</v>
      </c>
      <c r="F3" s="32"/>
      <c r="G3" s="6">
        <v>605</v>
      </c>
      <c r="H3" s="7">
        <v>605</v>
      </c>
      <c r="J3" s="6">
        <v>605</v>
      </c>
      <c r="K3" s="7">
        <v>605</v>
      </c>
      <c r="L3" s="33"/>
      <c r="M3" s="6">
        <v>605</v>
      </c>
      <c r="N3" s="7">
        <v>605</v>
      </c>
      <c r="O3" s="5"/>
      <c r="P3" s="37"/>
      <c r="Q3" s="37"/>
      <c r="R3" s="5"/>
      <c r="S3" s="6">
        <v>605</v>
      </c>
      <c r="T3" s="7">
        <v>605</v>
      </c>
      <c r="V3" s="6">
        <v>605</v>
      </c>
      <c r="W3" s="7">
        <v>605</v>
      </c>
      <c r="X3" s="32"/>
      <c r="Y3" s="6">
        <v>610</v>
      </c>
      <c r="Z3" s="7">
        <v>610</v>
      </c>
      <c r="AB3" s="6">
        <v>610</v>
      </c>
      <c r="AC3" s="7">
        <v>610</v>
      </c>
      <c r="AE3" s="2">
        <v>602</v>
      </c>
      <c r="AF3" s="2">
        <f>COUNTIF($A$1:$AC$45,602)</f>
        <v>48</v>
      </c>
    </row>
    <row r="4" spans="1:32" ht="8.1" customHeight="1" thickBot="1" x14ac:dyDescent="0.25">
      <c r="F4" s="32"/>
      <c r="L4" s="33"/>
      <c r="X4" s="32"/>
      <c r="AE4" s="2">
        <v>603</v>
      </c>
      <c r="AF4" s="2">
        <f>COUNTIF($A$1:$AC$45,603)</f>
        <v>48</v>
      </c>
    </row>
    <row r="5" spans="1:32" ht="14.25" customHeight="1" x14ac:dyDescent="0.2">
      <c r="A5" s="3">
        <v>601</v>
      </c>
      <c r="B5" s="4">
        <v>601</v>
      </c>
      <c r="D5" s="3">
        <v>601</v>
      </c>
      <c r="E5" s="4">
        <v>601</v>
      </c>
      <c r="F5" s="32"/>
      <c r="G5" s="3">
        <v>605</v>
      </c>
      <c r="H5" s="4">
        <v>605</v>
      </c>
      <c r="J5" s="3">
        <v>605</v>
      </c>
      <c r="K5" s="4">
        <v>605</v>
      </c>
      <c r="L5" s="33"/>
      <c r="M5" s="3">
        <v>605</v>
      </c>
      <c r="N5" s="4">
        <v>605</v>
      </c>
      <c r="O5" s="5"/>
      <c r="P5" s="3">
        <v>605</v>
      </c>
      <c r="Q5" s="4">
        <v>605</v>
      </c>
      <c r="R5" s="5"/>
      <c r="S5" s="3">
        <v>606</v>
      </c>
      <c r="T5" s="4">
        <v>606</v>
      </c>
      <c r="V5" s="3">
        <v>606</v>
      </c>
      <c r="W5" s="4">
        <v>606</v>
      </c>
      <c r="X5" s="32"/>
      <c r="Y5" s="3">
        <v>610</v>
      </c>
      <c r="Z5" s="4">
        <v>610</v>
      </c>
      <c r="AB5" s="3">
        <v>610</v>
      </c>
      <c r="AC5" s="4">
        <v>610</v>
      </c>
      <c r="AE5" s="2">
        <v>604</v>
      </c>
      <c r="AF5" s="2">
        <f>COUNTIF($A$1:$AC$45,604)</f>
        <v>48</v>
      </c>
    </row>
    <row r="6" spans="1:32" ht="15" customHeight="1" thickBot="1" x14ac:dyDescent="0.25">
      <c r="A6" s="6">
        <v>601</v>
      </c>
      <c r="B6" s="7">
        <v>601</v>
      </c>
      <c r="D6" s="6">
        <v>601</v>
      </c>
      <c r="E6" s="7">
        <v>601</v>
      </c>
      <c r="F6" s="32"/>
      <c r="G6" s="6">
        <v>605</v>
      </c>
      <c r="H6" s="7">
        <v>605</v>
      </c>
      <c r="J6" s="6">
        <v>605</v>
      </c>
      <c r="K6" s="7">
        <v>605</v>
      </c>
      <c r="L6" s="33"/>
      <c r="M6" s="6">
        <v>605</v>
      </c>
      <c r="N6" s="7">
        <v>605</v>
      </c>
      <c r="O6" s="5"/>
      <c r="P6" s="6">
        <v>605</v>
      </c>
      <c r="Q6" s="7">
        <v>605</v>
      </c>
      <c r="R6" s="5"/>
      <c r="S6" s="6">
        <v>606</v>
      </c>
      <c r="T6" s="7">
        <v>606</v>
      </c>
      <c r="V6" s="6">
        <v>606</v>
      </c>
      <c r="W6" s="7">
        <v>606</v>
      </c>
      <c r="X6" s="32"/>
      <c r="Y6" s="6">
        <v>610</v>
      </c>
      <c r="Z6" s="7">
        <v>610</v>
      </c>
      <c r="AB6" s="6">
        <v>610</v>
      </c>
      <c r="AC6" s="7">
        <v>610</v>
      </c>
      <c r="AE6" s="2">
        <v>605</v>
      </c>
      <c r="AF6" s="2">
        <f>COUNTIF($A$1:$AC$45,605)</f>
        <v>48</v>
      </c>
    </row>
    <row r="7" spans="1:32" ht="8.1" customHeight="1" thickBot="1" x14ac:dyDescent="0.25">
      <c r="F7" s="32"/>
      <c r="L7" s="33"/>
      <c r="X7" s="32"/>
      <c r="AE7" s="2">
        <v>606</v>
      </c>
      <c r="AF7" s="2">
        <f>COUNTIF($A$1:$AC$45,606)</f>
        <v>48</v>
      </c>
    </row>
    <row r="8" spans="1:32" ht="14.25" customHeight="1" x14ac:dyDescent="0.2">
      <c r="A8" s="3">
        <v>601</v>
      </c>
      <c r="B8" s="4">
        <v>601</v>
      </c>
      <c r="D8" s="3">
        <v>601</v>
      </c>
      <c r="E8" s="4">
        <v>601</v>
      </c>
      <c r="F8" s="32"/>
      <c r="G8" s="3">
        <v>605</v>
      </c>
      <c r="H8" s="4">
        <v>605</v>
      </c>
      <c r="J8" s="3">
        <v>605</v>
      </c>
      <c r="K8" s="4">
        <v>605</v>
      </c>
      <c r="L8" s="33"/>
      <c r="M8" s="3">
        <v>606</v>
      </c>
      <c r="N8" s="4">
        <v>606</v>
      </c>
      <c r="O8" s="5"/>
      <c r="P8" s="3">
        <v>606</v>
      </c>
      <c r="Q8" s="4">
        <v>606</v>
      </c>
      <c r="R8" s="5"/>
      <c r="S8" s="3">
        <v>606</v>
      </c>
      <c r="T8" s="4">
        <v>606</v>
      </c>
      <c r="V8" s="3">
        <v>606</v>
      </c>
      <c r="W8" s="4">
        <v>606</v>
      </c>
      <c r="X8" s="32"/>
      <c r="Y8" s="3">
        <v>610</v>
      </c>
      <c r="Z8" s="4">
        <v>610</v>
      </c>
      <c r="AB8" s="3">
        <v>610</v>
      </c>
      <c r="AC8" s="4">
        <v>610</v>
      </c>
      <c r="AE8" s="2">
        <v>607</v>
      </c>
      <c r="AF8" s="2">
        <f>COUNTIF($A$1:$AC$45,607)</f>
        <v>48</v>
      </c>
    </row>
    <row r="9" spans="1:32" ht="15" customHeight="1" thickBot="1" x14ac:dyDescent="0.25">
      <c r="A9" s="6">
        <v>601</v>
      </c>
      <c r="B9" s="7">
        <v>601</v>
      </c>
      <c r="D9" s="6">
        <v>601</v>
      </c>
      <c r="E9" s="7">
        <v>601</v>
      </c>
      <c r="F9" s="32"/>
      <c r="G9" s="6">
        <v>605</v>
      </c>
      <c r="H9" s="7">
        <v>605</v>
      </c>
      <c r="J9" s="6">
        <v>605</v>
      </c>
      <c r="K9" s="7">
        <v>605</v>
      </c>
      <c r="L9" s="33"/>
      <c r="M9" s="6">
        <v>606</v>
      </c>
      <c r="N9" s="7">
        <v>606</v>
      </c>
      <c r="O9" s="5"/>
      <c r="P9" s="6">
        <v>606</v>
      </c>
      <c r="Q9" s="7">
        <v>606</v>
      </c>
      <c r="R9" s="5"/>
      <c r="S9" s="6">
        <v>606</v>
      </c>
      <c r="T9" s="7">
        <v>606</v>
      </c>
      <c r="V9" s="6">
        <v>606</v>
      </c>
      <c r="W9" s="7">
        <v>606</v>
      </c>
      <c r="X9" s="32"/>
      <c r="Y9" s="6">
        <v>610</v>
      </c>
      <c r="Z9" s="7">
        <v>610</v>
      </c>
      <c r="AB9" s="6">
        <v>610</v>
      </c>
      <c r="AC9" s="7">
        <v>610</v>
      </c>
      <c r="AE9" s="2">
        <v>608</v>
      </c>
      <c r="AF9" s="2">
        <f>COUNTIF($A$1:$AC$45,608)</f>
        <v>48</v>
      </c>
    </row>
    <row r="10" spans="1:32" ht="8.1" customHeight="1" thickBot="1" x14ac:dyDescent="0.25">
      <c r="F10" s="32"/>
      <c r="L10" s="33"/>
      <c r="X10" s="32"/>
      <c r="AE10" s="2">
        <v>609</v>
      </c>
      <c r="AF10" s="2">
        <f>COUNTIF($A$1:$AC$45,609)</f>
        <v>48</v>
      </c>
    </row>
    <row r="11" spans="1:32" ht="14.25" customHeight="1" x14ac:dyDescent="0.2">
      <c r="A11" s="3">
        <v>601</v>
      </c>
      <c r="B11" s="4">
        <v>601</v>
      </c>
      <c r="D11" s="3">
        <v>601</v>
      </c>
      <c r="E11" s="4">
        <v>601</v>
      </c>
      <c r="F11" s="32"/>
      <c r="G11" s="3">
        <v>604</v>
      </c>
      <c r="H11" s="4">
        <v>604</v>
      </c>
      <c r="J11" s="3">
        <v>605</v>
      </c>
      <c r="K11" s="4">
        <v>605</v>
      </c>
      <c r="L11" s="33"/>
      <c r="M11" s="38" t="s">
        <v>5</v>
      </c>
      <c r="N11" s="39"/>
      <c r="O11" s="5"/>
      <c r="P11" s="37" t="s">
        <v>9</v>
      </c>
      <c r="Q11" s="37"/>
      <c r="R11" s="5"/>
      <c r="S11" s="3">
        <v>606</v>
      </c>
      <c r="T11" s="4">
        <v>606</v>
      </c>
      <c r="V11" s="3">
        <v>606</v>
      </c>
      <c r="W11" s="4">
        <v>606</v>
      </c>
      <c r="X11" s="32"/>
      <c r="Y11" s="3">
        <v>610</v>
      </c>
      <c r="Z11" s="4">
        <v>610</v>
      </c>
      <c r="AB11" s="3">
        <v>610</v>
      </c>
      <c r="AC11" s="4">
        <v>610</v>
      </c>
      <c r="AE11" s="2">
        <v>610</v>
      </c>
      <c r="AF11" s="2">
        <f>COUNTIF($A$1:$AC$45,610)</f>
        <v>48</v>
      </c>
    </row>
    <row r="12" spans="1:32" ht="15" customHeight="1" thickBot="1" x14ac:dyDescent="0.25">
      <c r="A12" s="6">
        <v>601</v>
      </c>
      <c r="B12" s="7">
        <v>601</v>
      </c>
      <c r="D12" s="6">
        <v>601</v>
      </c>
      <c r="E12" s="7">
        <v>601</v>
      </c>
      <c r="F12" s="32"/>
      <c r="G12" s="6">
        <v>604</v>
      </c>
      <c r="H12" s="7">
        <v>604</v>
      </c>
      <c r="J12" s="6">
        <v>605</v>
      </c>
      <c r="K12" s="7">
        <v>605</v>
      </c>
      <c r="L12" s="33"/>
      <c r="M12" s="40"/>
      <c r="N12" s="41"/>
      <c r="O12" s="5"/>
      <c r="P12" s="37"/>
      <c r="Q12" s="37"/>
      <c r="R12" s="5"/>
      <c r="S12" s="6">
        <v>606</v>
      </c>
      <c r="T12" s="7">
        <v>606</v>
      </c>
      <c r="V12" s="6">
        <v>606</v>
      </c>
      <c r="W12" s="7">
        <v>606</v>
      </c>
      <c r="X12" s="32"/>
      <c r="Y12" s="6">
        <v>610</v>
      </c>
      <c r="Z12" s="7">
        <v>610</v>
      </c>
      <c r="AB12" s="6">
        <v>610</v>
      </c>
      <c r="AC12" s="7">
        <v>610</v>
      </c>
    </row>
    <row r="13" spans="1:32" ht="8.1" customHeight="1" thickBot="1" x14ac:dyDescent="0.25">
      <c r="F13" s="32"/>
      <c r="L13" s="33"/>
      <c r="X13" s="32"/>
    </row>
    <row r="14" spans="1:32" ht="14.25" customHeight="1" x14ac:dyDescent="0.2">
      <c r="A14" s="3">
        <v>601</v>
      </c>
      <c r="B14" s="4">
        <v>601</v>
      </c>
      <c r="D14" s="3">
        <v>601</v>
      </c>
      <c r="E14" s="4">
        <v>601</v>
      </c>
      <c r="F14" s="32"/>
      <c r="G14" s="3">
        <v>604</v>
      </c>
      <c r="H14" s="4">
        <v>604</v>
      </c>
      <c r="J14" s="3">
        <v>604</v>
      </c>
      <c r="K14" s="4">
        <v>604</v>
      </c>
      <c r="L14" s="33"/>
      <c r="O14" s="5"/>
      <c r="P14" s="3">
        <v>606</v>
      </c>
      <c r="Q14" s="4">
        <v>606</v>
      </c>
      <c r="R14" s="5"/>
      <c r="S14" s="3">
        <v>606</v>
      </c>
      <c r="T14" s="4">
        <v>606</v>
      </c>
      <c r="V14" s="3">
        <v>606</v>
      </c>
      <c r="W14" s="4">
        <v>606</v>
      </c>
      <c r="X14" s="32"/>
      <c r="Y14" s="3">
        <v>610</v>
      </c>
      <c r="Z14" s="4">
        <v>610</v>
      </c>
      <c r="AB14" s="3">
        <v>610</v>
      </c>
      <c r="AC14" s="4">
        <v>610</v>
      </c>
    </row>
    <row r="15" spans="1:32" ht="15" customHeight="1" thickBot="1" x14ac:dyDescent="0.25">
      <c r="A15" s="6">
        <v>601</v>
      </c>
      <c r="B15" s="7">
        <v>601</v>
      </c>
      <c r="D15" s="6">
        <v>601</v>
      </c>
      <c r="E15" s="7">
        <v>601</v>
      </c>
      <c r="F15" s="32"/>
      <c r="G15" s="6">
        <v>604</v>
      </c>
      <c r="H15" s="7">
        <v>604</v>
      </c>
      <c r="J15" s="6">
        <v>604</v>
      </c>
      <c r="K15" s="7">
        <v>604</v>
      </c>
      <c r="L15" s="33"/>
      <c r="O15" s="5"/>
      <c r="P15" s="6">
        <v>606</v>
      </c>
      <c r="Q15" s="7">
        <v>606</v>
      </c>
      <c r="R15" s="5"/>
      <c r="S15" s="6">
        <v>606</v>
      </c>
      <c r="T15" s="7">
        <v>606</v>
      </c>
      <c r="V15" s="6">
        <v>606</v>
      </c>
      <c r="W15" s="7">
        <v>606</v>
      </c>
      <c r="X15" s="32"/>
      <c r="Y15" s="6">
        <v>610</v>
      </c>
      <c r="Z15" s="7">
        <v>610</v>
      </c>
      <c r="AB15" s="6">
        <v>610</v>
      </c>
      <c r="AC15" s="7">
        <v>610</v>
      </c>
    </row>
    <row r="16" spans="1:32" ht="8.1" customHeight="1" thickBot="1" x14ac:dyDescent="0.25">
      <c r="F16" s="32"/>
      <c r="L16" s="33"/>
      <c r="X16" s="32"/>
    </row>
    <row r="17" spans="1:29" ht="14.25" customHeight="1" x14ac:dyDescent="0.2">
      <c r="A17" s="3">
        <v>601</v>
      </c>
      <c r="B17" s="4">
        <v>601</v>
      </c>
      <c r="D17" s="3">
        <v>601</v>
      </c>
      <c r="E17" s="4">
        <v>601</v>
      </c>
      <c r="F17" s="32"/>
      <c r="G17" s="3">
        <v>604</v>
      </c>
      <c r="H17" s="4">
        <v>604</v>
      </c>
      <c r="J17" s="3">
        <v>604</v>
      </c>
      <c r="K17" s="4">
        <v>604</v>
      </c>
      <c r="L17" s="33"/>
      <c r="M17" s="3">
        <v>606</v>
      </c>
      <c r="N17" s="4">
        <v>606</v>
      </c>
      <c r="O17" s="5"/>
      <c r="P17" s="3">
        <v>607</v>
      </c>
      <c r="Q17" s="4">
        <v>607</v>
      </c>
      <c r="R17" s="5"/>
      <c r="S17" s="3">
        <v>607</v>
      </c>
      <c r="T17" s="4">
        <v>607</v>
      </c>
      <c r="V17" s="3">
        <v>607</v>
      </c>
      <c r="W17" s="4">
        <v>607</v>
      </c>
      <c r="X17" s="32"/>
      <c r="Y17" s="3">
        <v>610</v>
      </c>
      <c r="Z17" s="4">
        <v>610</v>
      </c>
      <c r="AB17" s="3">
        <v>610</v>
      </c>
      <c r="AC17" s="4">
        <v>610</v>
      </c>
    </row>
    <row r="18" spans="1:29" ht="15" customHeight="1" thickBot="1" x14ac:dyDescent="0.25">
      <c r="A18" s="6">
        <v>601</v>
      </c>
      <c r="B18" s="7">
        <v>601</v>
      </c>
      <c r="D18" s="6">
        <v>601</v>
      </c>
      <c r="E18" s="7">
        <v>601</v>
      </c>
      <c r="F18" s="32"/>
      <c r="G18" s="6">
        <v>604</v>
      </c>
      <c r="H18" s="7">
        <v>604</v>
      </c>
      <c r="J18" s="6">
        <v>604</v>
      </c>
      <c r="K18" s="7">
        <v>604</v>
      </c>
      <c r="L18" s="33"/>
      <c r="M18" s="6">
        <v>606</v>
      </c>
      <c r="N18" s="7">
        <v>606</v>
      </c>
      <c r="O18" s="5"/>
      <c r="P18" s="6">
        <v>607</v>
      </c>
      <c r="Q18" s="7">
        <v>607</v>
      </c>
      <c r="R18" s="5"/>
      <c r="S18" s="6">
        <v>607</v>
      </c>
      <c r="T18" s="7">
        <v>607</v>
      </c>
      <c r="V18" s="6">
        <v>607</v>
      </c>
      <c r="W18" s="7">
        <v>607</v>
      </c>
      <c r="X18" s="32"/>
      <c r="Y18" s="6">
        <v>610</v>
      </c>
      <c r="Z18" s="7">
        <v>610</v>
      </c>
      <c r="AB18" s="6">
        <v>610</v>
      </c>
      <c r="AC18" s="7">
        <v>610</v>
      </c>
    </row>
    <row r="19" spans="1:29" ht="8.1" customHeight="1" thickBot="1" x14ac:dyDescent="0.25">
      <c r="F19" s="32"/>
      <c r="L19" s="33"/>
      <c r="X19" s="32"/>
    </row>
    <row r="20" spans="1:29" ht="14.25" customHeight="1" x14ac:dyDescent="0.2">
      <c r="A20" s="3">
        <v>602</v>
      </c>
      <c r="B20" s="4">
        <v>602</v>
      </c>
      <c r="D20" s="3">
        <v>602</v>
      </c>
      <c r="E20" s="4">
        <v>602</v>
      </c>
      <c r="F20" s="32"/>
      <c r="G20" s="3">
        <v>604</v>
      </c>
      <c r="H20" s="4">
        <v>604</v>
      </c>
      <c r="J20" s="3">
        <v>604</v>
      </c>
      <c r="K20" s="4">
        <v>604</v>
      </c>
      <c r="L20" s="33"/>
      <c r="M20" s="3">
        <v>607</v>
      </c>
      <c r="N20" s="4">
        <v>607</v>
      </c>
      <c r="O20" s="5"/>
      <c r="P20" s="3">
        <v>607</v>
      </c>
      <c r="Q20" s="4">
        <v>607</v>
      </c>
      <c r="R20" s="5"/>
      <c r="S20" s="3">
        <v>607</v>
      </c>
      <c r="T20" s="4">
        <v>607</v>
      </c>
      <c r="V20" s="3">
        <v>607</v>
      </c>
      <c r="W20" s="4">
        <v>607</v>
      </c>
      <c r="X20" s="32"/>
      <c r="Y20" s="3">
        <v>609</v>
      </c>
      <c r="Z20" s="4">
        <v>609</v>
      </c>
      <c r="AB20" s="3">
        <v>609</v>
      </c>
      <c r="AC20" s="4">
        <v>609</v>
      </c>
    </row>
    <row r="21" spans="1:29" ht="15" customHeight="1" thickBot="1" x14ac:dyDescent="0.25">
      <c r="A21" s="6">
        <v>602</v>
      </c>
      <c r="B21" s="7">
        <v>602</v>
      </c>
      <c r="D21" s="6">
        <v>602</v>
      </c>
      <c r="E21" s="7">
        <v>602</v>
      </c>
      <c r="F21" s="32"/>
      <c r="G21" s="6">
        <v>604</v>
      </c>
      <c r="H21" s="7">
        <v>604</v>
      </c>
      <c r="J21" s="6">
        <v>604</v>
      </c>
      <c r="K21" s="7">
        <v>604</v>
      </c>
      <c r="L21" s="33"/>
      <c r="M21" s="6">
        <v>607</v>
      </c>
      <c r="N21" s="7">
        <v>607</v>
      </c>
      <c r="O21" s="5"/>
      <c r="P21" s="6">
        <v>607</v>
      </c>
      <c r="Q21" s="7">
        <v>607</v>
      </c>
      <c r="R21" s="5"/>
      <c r="S21" s="6">
        <v>607</v>
      </c>
      <c r="T21" s="7">
        <v>607</v>
      </c>
      <c r="V21" s="6">
        <v>607</v>
      </c>
      <c r="W21" s="7">
        <v>607</v>
      </c>
      <c r="X21" s="32"/>
      <c r="Y21" s="6">
        <v>609</v>
      </c>
      <c r="Z21" s="7">
        <v>609</v>
      </c>
      <c r="AB21" s="6">
        <v>609</v>
      </c>
      <c r="AC21" s="7">
        <v>609</v>
      </c>
    </row>
    <row r="22" spans="1:29" ht="8.1" customHeight="1" thickBot="1" x14ac:dyDescent="0.25">
      <c r="F22" s="32"/>
      <c r="L22" s="33"/>
      <c r="X22" s="32"/>
    </row>
    <row r="23" spans="1:29" ht="14.25" customHeight="1" x14ac:dyDescent="0.2">
      <c r="A23" s="3">
        <v>602</v>
      </c>
      <c r="B23" s="4">
        <v>602</v>
      </c>
      <c r="D23" s="3">
        <v>602</v>
      </c>
      <c r="E23" s="4">
        <v>602</v>
      </c>
      <c r="F23" s="32"/>
      <c r="G23" s="3">
        <v>604</v>
      </c>
      <c r="H23" s="4">
        <v>604</v>
      </c>
      <c r="J23" s="3">
        <v>604</v>
      </c>
      <c r="K23" s="4">
        <v>604</v>
      </c>
      <c r="L23" s="33"/>
      <c r="M23" s="3">
        <v>607</v>
      </c>
      <c r="N23" s="4">
        <v>607</v>
      </c>
      <c r="O23" s="5"/>
      <c r="P23" s="37" t="s">
        <v>9</v>
      </c>
      <c r="Q23" s="37"/>
      <c r="R23" s="5"/>
      <c r="S23" s="3"/>
      <c r="T23" s="4"/>
      <c r="V23" s="38" t="s">
        <v>5</v>
      </c>
      <c r="W23" s="39"/>
      <c r="X23" s="32"/>
      <c r="Y23" s="3">
        <v>609</v>
      </c>
      <c r="Z23" s="4">
        <v>609</v>
      </c>
      <c r="AB23" s="3">
        <v>609</v>
      </c>
      <c r="AC23" s="4">
        <v>609</v>
      </c>
    </row>
    <row r="24" spans="1:29" ht="15" customHeight="1" thickBot="1" x14ac:dyDescent="0.25">
      <c r="A24" s="6">
        <v>602</v>
      </c>
      <c r="B24" s="7">
        <v>602</v>
      </c>
      <c r="D24" s="6">
        <v>602</v>
      </c>
      <c r="E24" s="7">
        <v>602</v>
      </c>
      <c r="F24" s="32"/>
      <c r="G24" s="6">
        <v>604</v>
      </c>
      <c r="H24" s="7">
        <v>604</v>
      </c>
      <c r="J24" s="6">
        <v>604</v>
      </c>
      <c r="K24" s="7">
        <v>604</v>
      </c>
      <c r="L24" s="33"/>
      <c r="M24" s="6">
        <v>607</v>
      </c>
      <c r="N24" s="7">
        <v>607</v>
      </c>
      <c r="O24" s="5"/>
      <c r="P24" s="37"/>
      <c r="Q24" s="37"/>
      <c r="R24" s="5"/>
      <c r="S24" s="6"/>
      <c r="T24" s="7"/>
      <c r="V24" s="40"/>
      <c r="W24" s="41"/>
      <c r="X24" s="32"/>
      <c r="Y24" s="6">
        <v>609</v>
      </c>
      <c r="Z24" s="7">
        <v>609</v>
      </c>
      <c r="AB24" s="6">
        <v>609</v>
      </c>
      <c r="AC24" s="7">
        <v>609</v>
      </c>
    </row>
    <row r="25" spans="1:29" ht="8.1" customHeight="1" thickBot="1" x14ac:dyDescent="0.25">
      <c r="F25" s="32"/>
      <c r="L25" s="33"/>
      <c r="X25" s="32"/>
    </row>
    <row r="26" spans="1:29" ht="14.25" customHeight="1" x14ac:dyDescent="0.2">
      <c r="A26" s="3">
        <v>602</v>
      </c>
      <c r="B26" s="4">
        <v>602</v>
      </c>
      <c r="D26" s="3">
        <v>602</v>
      </c>
      <c r="E26" s="4">
        <v>602</v>
      </c>
      <c r="F26" s="32"/>
      <c r="G26" s="3">
        <v>604</v>
      </c>
      <c r="H26" s="4">
        <v>604</v>
      </c>
      <c r="J26" s="3">
        <v>604</v>
      </c>
      <c r="K26" s="4">
        <v>604</v>
      </c>
      <c r="L26" s="33"/>
      <c r="M26" s="3">
        <v>607</v>
      </c>
      <c r="N26" s="4">
        <v>607</v>
      </c>
      <c r="O26" s="5"/>
      <c r="P26" s="3">
        <v>607</v>
      </c>
      <c r="Q26" s="4">
        <v>607</v>
      </c>
      <c r="R26" s="5"/>
      <c r="S26" s="3">
        <v>607</v>
      </c>
      <c r="T26" s="4">
        <v>607</v>
      </c>
      <c r="V26" s="3">
        <v>607</v>
      </c>
      <c r="W26" s="4">
        <v>607</v>
      </c>
      <c r="X26" s="32"/>
      <c r="Y26" s="3">
        <v>609</v>
      </c>
      <c r="Z26" s="4">
        <v>609</v>
      </c>
      <c r="AB26" s="3">
        <v>609</v>
      </c>
      <c r="AC26" s="4">
        <v>609</v>
      </c>
    </row>
    <row r="27" spans="1:29" ht="15" customHeight="1" thickBot="1" x14ac:dyDescent="0.25">
      <c r="A27" s="6">
        <v>602</v>
      </c>
      <c r="B27" s="7">
        <v>602</v>
      </c>
      <c r="D27" s="6">
        <v>602</v>
      </c>
      <c r="E27" s="7">
        <v>602</v>
      </c>
      <c r="F27" s="32"/>
      <c r="G27" s="6">
        <v>604</v>
      </c>
      <c r="H27" s="7">
        <v>604</v>
      </c>
      <c r="J27" s="6">
        <v>604</v>
      </c>
      <c r="K27" s="7">
        <v>604</v>
      </c>
      <c r="L27" s="33"/>
      <c r="M27" s="6">
        <v>607</v>
      </c>
      <c r="N27" s="7">
        <v>607</v>
      </c>
      <c r="O27" s="5"/>
      <c r="P27" s="6">
        <v>607</v>
      </c>
      <c r="Q27" s="7">
        <v>607</v>
      </c>
      <c r="R27" s="5"/>
      <c r="S27" s="6">
        <v>607</v>
      </c>
      <c r="T27" s="7">
        <v>607</v>
      </c>
      <c r="V27" s="6">
        <v>607</v>
      </c>
      <c r="W27" s="7">
        <v>607</v>
      </c>
      <c r="X27" s="32"/>
      <c r="Y27" s="6">
        <v>609</v>
      </c>
      <c r="Z27" s="7">
        <v>609</v>
      </c>
      <c r="AB27" s="6">
        <v>609</v>
      </c>
      <c r="AC27" s="7">
        <v>609</v>
      </c>
    </row>
    <row r="28" spans="1:29" ht="8.1" customHeight="1" thickBot="1" x14ac:dyDescent="0.25">
      <c r="F28" s="32"/>
      <c r="L28" s="33"/>
      <c r="X28" s="32"/>
    </row>
    <row r="29" spans="1:29" ht="14.25" customHeight="1" x14ac:dyDescent="0.2">
      <c r="A29" s="3">
        <v>602</v>
      </c>
      <c r="B29" s="4">
        <v>602</v>
      </c>
      <c r="D29" s="3">
        <v>602</v>
      </c>
      <c r="E29" s="4">
        <v>602</v>
      </c>
      <c r="F29" s="32"/>
      <c r="G29" s="3">
        <v>603</v>
      </c>
      <c r="H29" s="4">
        <v>603</v>
      </c>
      <c r="J29" s="3">
        <v>604</v>
      </c>
      <c r="K29" s="4">
        <v>604</v>
      </c>
      <c r="L29" s="33"/>
      <c r="M29" s="3">
        <v>608</v>
      </c>
      <c r="N29" s="4">
        <v>608</v>
      </c>
      <c r="O29" s="5"/>
      <c r="P29" s="3">
        <v>608</v>
      </c>
      <c r="Q29" s="4">
        <v>608</v>
      </c>
      <c r="R29" s="5"/>
      <c r="S29" s="3">
        <v>608</v>
      </c>
      <c r="T29" s="4">
        <v>608</v>
      </c>
      <c r="V29" s="3">
        <v>608</v>
      </c>
      <c r="W29" s="4">
        <v>608</v>
      </c>
      <c r="X29" s="32"/>
      <c r="Y29" s="3">
        <v>609</v>
      </c>
      <c r="Z29" s="4">
        <v>609</v>
      </c>
      <c r="AB29" s="3">
        <v>609</v>
      </c>
      <c r="AC29" s="4">
        <v>609</v>
      </c>
    </row>
    <row r="30" spans="1:29" ht="15" customHeight="1" thickBot="1" x14ac:dyDescent="0.25">
      <c r="A30" s="6">
        <v>602</v>
      </c>
      <c r="B30" s="7">
        <v>602</v>
      </c>
      <c r="D30" s="6">
        <v>602</v>
      </c>
      <c r="E30" s="7">
        <v>602</v>
      </c>
      <c r="F30" s="32"/>
      <c r="G30" s="6">
        <v>603</v>
      </c>
      <c r="H30" s="7">
        <v>603</v>
      </c>
      <c r="J30" s="6">
        <v>604</v>
      </c>
      <c r="K30" s="7">
        <v>604</v>
      </c>
      <c r="L30" s="33"/>
      <c r="M30" s="6">
        <v>608</v>
      </c>
      <c r="N30" s="7">
        <v>608</v>
      </c>
      <c r="O30" s="5"/>
      <c r="P30" s="6">
        <v>608</v>
      </c>
      <c r="Q30" s="7">
        <v>608</v>
      </c>
      <c r="R30" s="5"/>
      <c r="S30" s="6">
        <v>608</v>
      </c>
      <c r="T30" s="7">
        <v>608</v>
      </c>
      <c r="V30" s="6">
        <v>608</v>
      </c>
      <c r="W30" s="7">
        <v>608</v>
      </c>
      <c r="X30" s="32"/>
      <c r="Y30" s="6">
        <v>609</v>
      </c>
      <c r="Z30" s="7">
        <v>609</v>
      </c>
      <c r="AB30" s="6">
        <v>609</v>
      </c>
      <c r="AC30" s="7">
        <v>609</v>
      </c>
    </row>
    <row r="31" spans="1:29" ht="8.1" customHeight="1" thickBot="1" x14ac:dyDescent="0.25">
      <c r="F31" s="32"/>
      <c r="L31" s="33"/>
      <c r="X31" s="32"/>
    </row>
    <row r="32" spans="1:29" ht="14.25" customHeight="1" x14ac:dyDescent="0.2">
      <c r="A32" s="3">
        <v>602</v>
      </c>
      <c r="B32" s="4">
        <v>602</v>
      </c>
      <c r="D32" s="3">
        <v>602</v>
      </c>
      <c r="E32" s="4">
        <v>602</v>
      </c>
      <c r="F32" s="32"/>
      <c r="G32" s="3">
        <v>603</v>
      </c>
      <c r="H32" s="4">
        <v>603</v>
      </c>
      <c r="J32" s="3">
        <v>603</v>
      </c>
      <c r="K32" s="4">
        <v>603</v>
      </c>
      <c r="L32" s="33"/>
      <c r="M32" s="3">
        <v>608</v>
      </c>
      <c r="N32" s="4">
        <v>608</v>
      </c>
      <c r="O32" s="5"/>
      <c r="P32" s="3">
        <v>608</v>
      </c>
      <c r="Q32" s="4">
        <v>608</v>
      </c>
      <c r="R32" s="5"/>
      <c r="S32" s="3">
        <v>608</v>
      </c>
      <c r="T32" s="4">
        <v>608</v>
      </c>
      <c r="V32" s="3">
        <v>608</v>
      </c>
      <c r="W32" s="4">
        <v>608</v>
      </c>
      <c r="X32" s="32"/>
      <c r="Y32" s="3">
        <v>609</v>
      </c>
      <c r="Z32" s="4">
        <v>609</v>
      </c>
      <c r="AB32" s="3">
        <v>609</v>
      </c>
      <c r="AC32" s="4">
        <v>609</v>
      </c>
    </row>
    <row r="33" spans="1:31" ht="15" customHeight="1" thickBot="1" x14ac:dyDescent="0.25">
      <c r="A33" s="6">
        <v>602</v>
      </c>
      <c r="B33" s="7">
        <v>602</v>
      </c>
      <c r="D33" s="6">
        <v>602</v>
      </c>
      <c r="E33" s="7">
        <v>602</v>
      </c>
      <c r="F33" s="32"/>
      <c r="G33" s="6">
        <v>603</v>
      </c>
      <c r="H33" s="7">
        <v>603</v>
      </c>
      <c r="J33" s="6">
        <v>603</v>
      </c>
      <c r="K33" s="7">
        <v>603</v>
      </c>
      <c r="L33" s="33"/>
      <c r="M33" s="6">
        <v>608</v>
      </c>
      <c r="N33" s="7">
        <v>608</v>
      </c>
      <c r="O33" s="5"/>
      <c r="P33" s="6">
        <v>608</v>
      </c>
      <c r="Q33" s="7">
        <v>608</v>
      </c>
      <c r="R33" s="5"/>
      <c r="S33" s="6">
        <v>608</v>
      </c>
      <c r="T33" s="7">
        <v>608</v>
      </c>
      <c r="V33" s="6">
        <v>608</v>
      </c>
      <c r="W33" s="7">
        <v>608</v>
      </c>
      <c r="X33" s="32"/>
      <c r="Y33" s="6">
        <v>609</v>
      </c>
      <c r="Z33" s="7">
        <v>609</v>
      </c>
      <c r="AB33" s="6">
        <v>609</v>
      </c>
      <c r="AC33" s="7">
        <v>609</v>
      </c>
    </row>
    <row r="34" spans="1:31" ht="8.1" customHeight="1" thickBot="1" x14ac:dyDescent="0.25">
      <c r="F34" s="32"/>
      <c r="L34" s="33"/>
      <c r="X34" s="32"/>
    </row>
    <row r="35" spans="1:31" ht="14.25" customHeight="1" x14ac:dyDescent="0.2">
      <c r="A35" s="3">
        <v>602</v>
      </c>
      <c r="B35" s="4">
        <v>602</v>
      </c>
      <c r="D35" s="3">
        <v>602</v>
      </c>
      <c r="E35" s="4">
        <v>602</v>
      </c>
      <c r="F35" s="32"/>
      <c r="G35" s="3">
        <v>603</v>
      </c>
      <c r="H35" s="4">
        <v>603</v>
      </c>
      <c r="J35" s="38" t="s">
        <v>5</v>
      </c>
      <c r="K35" s="39"/>
      <c r="L35" s="33"/>
      <c r="P35" s="37" t="s">
        <v>9</v>
      </c>
      <c r="Q35" s="37"/>
      <c r="S35" s="3">
        <v>608</v>
      </c>
      <c r="T35" s="4">
        <v>608</v>
      </c>
      <c r="V35" s="3">
        <v>608</v>
      </c>
      <c r="W35" s="4">
        <v>608</v>
      </c>
      <c r="X35" s="32"/>
      <c r="Y35" s="3">
        <v>609</v>
      </c>
      <c r="Z35" s="4">
        <v>609</v>
      </c>
      <c r="AB35" s="3">
        <v>609</v>
      </c>
      <c r="AC35" s="4">
        <v>609</v>
      </c>
    </row>
    <row r="36" spans="1:31" ht="15" customHeight="1" thickBot="1" x14ac:dyDescent="0.25">
      <c r="A36" s="6">
        <v>602</v>
      </c>
      <c r="B36" s="7">
        <v>602</v>
      </c>
      <c r="D36" s="6">
        <v>602</v>
      </c>
      <c r="E36" s="7">
        <v>602</v>
      </c>
      <c r="F36" s="32"/>
      <c r="G36" s="6">
        <v>603</v>
      </c>
      <c r="H36" s="7">
        <v>603</v>
      </c>
      <c r="J36" s="40"/>
      <c r="K36" s="41"/>
      <c r="L36" s="33"/>
      <c r="P36" s="37"/>
      <c r="Q36" s="37"/>
      <c r="S36" s="6">
        <v>608</v>
      </c>
      <c r="T36" s="7">
        <v>608</v>
      </c>
      <c r="V36" s="6">
        <v>608</v>
      </c>
      <c r="W36" s="7">
        <v>608</v>
      </c>
      <c r="X36" s="32"/>
      <c r="Y36" s="6">
        <v>609</v>
      </c>
      <c r="Z36" s="7">
        <v>609</v>
      </c>
      <c r="AB36" s="6">
        <v>609</v>
      </c>
      <c r="AC36" s="7">
        <v>609</v>
      </c>
    </row>
    <row r="37" spans="1:31" ht="8.1" customHeight="1" thickBot="1" x14ac:dyDescent="0.25">
      <c r="F37" s="32"/>
      <c r="X37" s="32"/>
    </row>
    <row r="38" spans="1:31" ht="14.25" customHeight="1" x14ac:dyDescent="0.2">
      <c r="A38" s="3">
        <v>603</v>
      </c>
      <c r="B38" s="4">
        <v>603</v>
      </c>
      <c r="D38" s="3">
        <v>603</v>
      </c>
      <c r="E38" s="4">
        <v>603</v>
      </c>
      <c r="F38" s="32"/>
      <c r="X38" s="32"/>
      <c r="Y38" s="3">
        <v>608</v>
      </c>
      <c r="Z38" s="4">
        <v>608</v>
      </c>
      <c r="AB38" s="3">
        <v>608</v>
      </c>
      <c r="AC38" s="4">
        <v>608</v>
      </c>
    </row>
    <row r="39" spans="1:31" ht="15" customHeight="1" thickBot="1" x14ac:dyDescent="0.25">
      <c r="A39" s="6">
        <v>603</v>
      </c>
      <c r="B39" s="7">
        <v>603</v>
      </c>
      <c r="D39" s="6">
        <v>603</v>
      </c>
      <c r="E39" s="7">
        <v>603</v>
      </c>
      <c r="F39" s="32"/>
      <c r="X39" s="32"/>
      <c r="Y39" s="6">
        <v>608</v>
      </c>
      <c r="Z39" s="7">
        <v>608</v>
      </c>
      <c r="AB39" s="6">
        <v>608</v>
      </c>
      <c r="AC39" s="7">
        <v>608</v>
      </c>
    </row>
    <row r="40" spans="1:31" ht="8.1" customHeight="1" thickBot="1" x14ac:dyDescent="0.25">
      <c r="F40" s="32"/>
    </row>
    <row r="41" spans="1:31" x14ac:dyDescent="0.2">
      <c r="A41" s="3">
        <v>603</v>
      </c>
      <c r="B41" s="4">
        <v>603</v>
      </c>
      <c r="D41" s="3">
        <v>603</v>
      </c>
      <c r="E41" s="4">
        <v>603</v>
      </c>
      <c r="F41" s="32"/>
    </row>
    <row r="42" spans="1:31" ht="15" thickBot="1" x14ac:dyDescent="0.25">
      <c r="A42" s="6">
        <v>603</v>
      </c>
      <c r="B42" s="7">
        <v>603</v>
      </c>
      <c r="D42" s="6">
        <v>603</v>
      </c>
      <c r="E42" s="7">
        <v>603</v>
      </c>
      <c r="F42" s="32"/>
      <c r="Q42" s="42" t="s">
        <v>6</v>
      </c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</row>
    <row r="43" spans="1:31" ht="8.1" customHeight="1" thickBot="1" x14ac:dyDescent="0.25">
      <c r="F43" s="3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</row>
    <row r="44" spans="1:31" x14ac:dyDescent="0.2">
      <c r="A44" s="3">
        <v>603</v>
      </c>
      <c r="B44" s="4">
        <v>603</v>
      </c>
      <c r="D44" s="3">
        <v>603</v>
      </c>
      <c r="E44" s="4">
        <v>603</v>
      </c>
      <c r="F44" s="32"/>
      <c r="G44" s="3">
        <v>603</v>
      </c>
      <c r="H44" s="4">
        <v>603</v>
      </c>
      <c r="J44" s="3">
        <v>603</v>
      </c>
      <c r="K44" s="4">
        <v>603</v>
      </c>
      <c r="M44" s="3"/>
      <c r="N44" s="4"/>
      <c r="O44" s="5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</row>
    <row r="45" spans="1:31" ht="15" thickBot="1" x14ac:dyDescent="0.25">
      <c r="A45" s="6">
        <v>603</v>
      </c>
      <c r="B45" s="7">
        <v>603</v>
      </c>
      <c r="D45" s="6">
        <v>603</v>
      </c>
      <c r="E45" s="7">
        <v>603</v>
      </c>
      <c r="F45" s="32"/>
      <c r="G45" s="6">
        <v>603</v>
      </c>
      <c r="H45" s="7">
        <v>603</v>
      </c>
      <c r="J45" s="6">
        <v>603</v>
      </c>
      <c r="K45" s="7">
        <v>603</v>
      </c>
      <c r="M45" s="6"/>
      <c r="N45" s="7"/>
      <c r="O45" s="5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</row>
    <row r="47" spans="1:31" x14ac:dyDescent="0.2">
      <c r="A47" s="2">
        <v>30</v>
      </c>
      <c r="G47" s="2">
        <v>26</v>
      </c>
      <c r="M47" s="2">
        <v>40</v>
      </c>
      <c r="Y47" s="2">
        <v>26</v>
      </c>
      <c r="AD47" s="2">
        <f>SUM(A47:AC47)</f>
        <v>122</v>
      </c>
      <c r="AE47" s="2">
        <f>AD47*4</f>
        <v>488</v>
      </c>
    </row>
  </sheetData>
  <mergeCells count="12">
    <mergeCell ref="A1:AC1"/>
    <mergeCell ref="P2:Q3"/>
    <mergeCell ref="P11:Q12"/>
    <mergeCell ref="P23:Q24"/>
    <mergeCell ref="P35:Q36"/>
    <mergeCell ref="L2:L36"/>
    <mergeCell ref="F2:F45"/>
    <mergeCell ref="J35:K36"/>
    <mergeCell ref="M11:N12"/>
    <mergeCell ref="V23:W24"/>
    <mergeCell ref="X2:X39"/>
    <mergeCell ref="Q42:AC45"/>
  </mergeCells>
  <phoneticPr fontId="1" type="noConversion"/>
  <conditionalFormatting sqref="G37:Q37 A46:B1048576 K38:Q38 F46:Q1048576 G39:Q42 I36 I35:J35 L44:L45 P44:P45 G10:O10 O11:O12 L32:L33 G34:O34 G31:O31 L35:O36 R35:R41 S37:W39 G43:P43 S40:AC41 S46:AC1048576 R2:R31 G13:Q13 AD1:XFD1048576 A2:E37 Y2:AC33 S25:W31 S23:U24 O14:Q15 G2:O3 G14:L15 G20:O24 G25:Q28 I29:O30 G11:L12 S2:W22 G4:Q9 G16:Q19">
    <cfRule type="cellIs" dxfId="7879" priority="461" operator="equal">
      <formula>609</formula>
    </cfRule>
    <cfRule type="cellIs" dxfId="7878" priority="462" operator="equal">
      <formula>608</formula>
    </cfRule>
    <cfRule type="cellIs" dxfId="7877" priority="463" operator="equal">
      <formula>606</formula>
    </cfRule>
    <cfRule type="cellIs" dxfId="7876" priority="464" operator="equal">
      <formula>605</formula>
    </cfRule>
    <cfRule type="cellIs" dxfId="7875" priority="465" operator="equal">
      <formula>604</formula>
    </cfRule>
    <cfRule type="cellIs" dxfId="7874" priority="466" operator="equal">
      <formula>603</formula>
    </cfRule>
    <cfRule type="cellIs" dxfId="7873" priority="467" operator="equal">
      <formula>602</formula>
    </cfRule>
    <cfRule type="cellIs" dxfId="7872" priority="468" operator="equal">
      <formula>601</formula>
    </cfRule>
  </conditionalFormatting>
  <conditionalFormatting sqref="C46:E1048576">
    <cfRule type="cellIs" dxfId="7871" priority="429" operator="equal">
      <formula>410</formula>
    </cfRule>
    <cfRule type="cellIs" dxfId="7870" priority="430" operator="equal">
      <formula>409</formula>
    </cfRule>
    <cfRule type="cellIs" dxfId="7869" priority="431" operator="equal">
      <formula>606</formula>
    </cfRule>
    <cfRule type="cellIs" dxfId="7868" priority="432" operator="equal">
      <formula>605</formula>
    </cfRule>
    <cfRule type="cellIs" dxfId="7867" priority="433" operator="equal">
      <formula>604</formula>
    </cfRule>
    <cfRule type="cellIs" dxfId="7866" priority="434" operator="equal">
      <formula>603</formula>
    </cfRule>
    <cfRule type="cellIs" dxfId="7865" priority="435" operator="equal">
      <formula>602</formula>
    </cfRule>
    <cfRule type="cellIs" dxfId="7864" priority="436" operator="equal">
      <formula>601</formula>
    </cfRule>
  </conditionalFormatting>
  <conditionalFormatting sqref="A38:B40 A43:B43">
    <cfRule type="cellIs" dxfId="7863" priority="421" operator="equal">
      <formula>410</formula>
    </cfRule>
    <cfRule type="cellIs" dxfId="7862" priority="422" operator="equal">
      <formula>409</formula>
    </cfRule>
    <cfRule type="cellIs" dxfId="7861" priority="423" operator="equal">
      <formula>606</formula>
    </cfRule>
    <cfRule type="cellIs" dxfId="7860" priority="424" operator="equal">
      <formula>605</formula>
    </cfRule>
    <cfRule type="cellIs" dxfId="7859" priority="425" operator="equal">
      <formula>604</formula>
    </cfRule>
    <cfRule type="cellIs" dxfId="7858" priority="426" operator="equal">
      <formula>603</formula>
    </cfRule>
    <cfRule type="cellIs" dxfId="7857" priority="427" operator="equal">
      <formula>602</formula>
    </cfRule>
    <cfRule type="cellIs" dxfId="7856" priority="428" operator="equal">
      <formula>601</formula>
    </cfRule>
  </conditionalFormatting>
  <conditionalFormatting sqref="C38:E40 C43:E43">
    <cfRule type="cellIs" dxfId="7855" priority="413" operator="equal">
      <formula>410</formula>
    </cfRule>
    <cfRule type="cellIs" dxfId="7854" priority="414" operator="equal">
      <formula>409</formula>
    </cfRule>
    <cfRule type="cellIs" dxfId="7853" priority="415" operator="equal">
      <formula>606</formula>
    </cfRule>
    <cfRule type="cellIs" dxfId="7852" priority="416" operator="equal">
      <formula>605</formula>
    </cfRule>
    <cfRule type="cellIs" dxfId="7851" priority="417" operator="equal">
      <formula>604</formula>
    </cfRule>
    <cfRule type="cellIs" dxfId="7850" priority="418" operator="equal">
      <formula>603</formula>
    </cfRule>
    <cfRule type="cellIs" dxfId="7849" priority="419" operator="equal">
      <formula>602</formula>
    </cfRule>
    <cfRule type="cellIs" dxfId="7848" priority="420" operator="equal">
      <formula>601</formula>
    </cfRule>
  </conditionalFormatting>
  <conditionalFormatting sqref="M44:O45">
    <cfRule type="cellIs" dxfId="7847" priority="389" operator="equal">
      <formula>410</formula>
    </cfRule>
    <cfRule type="cellIs" dxfId="7846" priority="390" operator="equal">
      <formula>409</formula>
    </cfRule>
    <cfRule type="cellIs" dxfId="7845" priority="391" operator="equal">
      <formula>606</formula>
    </cfRule>
    <cfRule type="cellIs" dxfId="7844" priority="392" operator="equal">
      <formula>605</formula>
    </cfRule>
    <cfRule type="cellIs" dxfId="7843" priority="393" operator="equal">
      <formula>604</formula>
    </cfRule>
    <cfRule type="cellIs" dxfId="7842" priority="394" operator="equal">
      <formula>603</formula>
    </cfRule>
    <cfRule type="cellIs" dxfId="7841" priority="395" operator="equal">
      <formula>602</formula>
    </cfRule>
    <cfRule type="cellIs" dxfId="7840" priority="396" operator="equal">
      <formula>601</formula>
    </cfRule>
  </conditionalFormatting>
  <conditionalFormatting sqref="R46:R1048576">
    <cfRule type="cellIs" dxfId="7839" priority="381" operator="equal">
      <formula>410</formula>
    </cfRule>
    <cfRule type="cellIs" dxfId="7838" priority="382" operator="equal">
      <formula>409</formula>
    </cfRule>
    <cfRule type="cellIs" dxfId="7837" priority="383" operator="equal">
      <formula>606</formula>
    </cfRule>
    <cfRule type="cellIs" dxfId="7836" priority="384" operator="equal">
      <formula>605</formula>
    </cfRule>
    <cfRule type="cellIs" dxfId="7835" priority="385" operator="equal">
      <formula>604</formula>
    </cfRule>
    <cfRule type="cellIs" dxfId="7834" priority="386" operator="equal">
      <formula>603</formula>
    </cfRule>
    <cfRule type="cellIs" dxfId="7833" priority="387" operator="equal">
      <formula>602</formula>
    </cfRule>
    <cfRule type="cellIs" dxfId="7832" priority="388" operator="equal">
      <formula>601</formula>
    </cfRule>
  </conditionalFormatting>
  <conditionalFormatting sqref="M11">
    <cfRule type="cellIs" dxfId="7831" priority="365" operator="equal">
      <formula>410</formula>
    </cfRule>
    <cfRule type="cellIs" dxfId="7830" priority="366" operator="equal">
      <formula>409</formula>
    </cfRule>
    <cfRule type="cellIs" dxfId="7829" priority="367" operator="equal">
      <formula>606</formula>
    </cfRule>
    <cfRule type="cellIs" dxfId="7828" priority="368" operator="equal">
      <formula>605</formula>
    </cfRule>
    <cfRule type="cellIs" dxfId="7827" priority="369" operator="equal">
      <formula>604</formula>
    </cfRule>
    <cfRule type="cellIs" dxfId="7826" priority="370" operator="equal">
      <formula>603</formula>
    </cfRule>
    <cfRule type="cellIs" dxfId="7825" priority="371" operator="equal">
      <formula>602</formula>
    </cfRule>
    <cfRule type="cellIs" dxfId="7824" priority="372" operator="equal">
      <formula>601</formula>
    </cfRule>
  </conditionalFormatting>
  <conditionalFormatting sqref="P20:Q21">
    <cfRule type="cellIs" dxfId="7823" priority="357" operator="equal">
      <formula>410</formula>
    </cfRule>
    <cfRule type="cellIs" dxfId="7822" priority="358" operator="equal">
      <formula>409</formula>
    </cfRule>
    <cfRule type="cellIs" dxfId="7821" priority="359" operator="equal">
      <formula>606</formula>
    </cfRule>
    <cfRule type="cellIs" dxfId="7820" priority="360" operator="equal">
      <formula>605</formula>
    </cfRule>
    <cfRule type="cellIs" dxfId="7819" priority="361" operator="equal">
      <formula>604</formula>
    </cfRule>
    <cfRule type="cellIs" dxfId="7818" priority="362" operator="equal">
      <formula>603</formula>
    </cfRule>
    <cfRule type="cellIs" dxfId="7817" priority="363" operator="equal">
      <formula>602</formula>
    </cfRule>
    <cfRule type="cellIs" dxfId="7816" priority="364" operator="equal">
      <formula>601</formula>
    </cfRule>
  </conditionalFormatting>
  <conditionalFormatting sqref="V23">
    <cfRule type="cellIs" dxfId="7815" priority="349" operator="equal">
      <formula>410</formula>
    </cfRule>
    <cfRule type="cellIs" dxfId="7814" priority="350" operator="equal">
      <formula>409</formula>
    </cfRule>
    <cfRule type="cellIs" dxfId="7813" priority="351" operator="equal">
      <formula>606</formula>
    </cfRule>
    <cfRule type="cellIs" dxfId="7812" priority="352" operator="equal">
      <formula>605</formula>
    </cfRule>
    <cfRule type="cellIs" dxfId="7811" priority="353" operator="equal">
      <formula>604</formula>
    </cfRule>
    <cfRule type="cellIs" dxfId="7810" priority="354" operator="equal">
      <formula>603</formula>
    </cfRule>
    <cfRule type="cellIs" dxfId="7809" priority="355" operator="equal">
      <formula>602</formula>
    </cfRule>
    <cfRule type="cellIs" dxfId="7808" priority="356" operator="equal">
      <formula>601</formula>
    </cfRule>
  </conditionalFormatting>
  <conditionalFormatting sqref="P29:Q30">
    <cfRule type="cellIs" dxfId="7807" priority="341" operator="equal">
      <formula>410</formula>
    </cfRule>
    <cfRule type="cellIs" dxfId="7806" priority="342" operator="equal">
      <formula>409</formula>
    </cfRule>
    <cfRule type="cellIs" dxfId="7805" priority="343" operator="equal">
      <formula>606</formula>
    </cfRule>
    <cfRule type="cellIs" dxfId="7804" priority="344" operator="equal">
      <formula>605</formula>
    </cfRule>
    <cfRule type="cellIs" dxfId="7803" priority="345" operator="equal">
      <formula>604</formula>
    </cfRule>
    <cfRule type="cellIs" dxfId="7802" priority="346" operator="equal">
      <formula>603</formula>
    </cfRule>
    <cfRule type="cellIs" dxfId="7801" priority="347" operator="equal">
      <formula>602</formula>
    </cfRule>
    <cfRule type="cellIs" dxfId="7800" priority="348" operator="equal">
      <formula>601</formula>
    </cfRule>
  </conditionalFormatting>
  <conditionalFormatting sqref="S32:W33 M32:O33">
    <cfRule type="cellIs" dxfId="7799" priority="333" operator="equal">
      <formula>410</formula>
    </cfRule>
    <cfRule type="cellIs" dxfId="7798" priority="334" operator="equal">
      <formula>409</formula>
    </cfRule>
    <cfRule type="cellIs" dxfId="7797" priority="335" operator="equal">
      <formula>606</formula>
    </cfRule>
    <cfRule type="cellIs" dxfId="7796" priority="336" operator="equal">
      <formula>605</formula>
    </cfRule>
    <cfRule type="cellIs" dxfId="7795" priority="337" operator="equal">
      <formula>604</formula>
    </cfRule>
    <cfRule type="cellIs" dxfId="7794" priority="338" operator="equal">
      <formula>603</formula>
    </cfRule>
    <cfRule type="cellIs" dxfId="7793" priority="339" operator="equal">
      <formula>602</formula>
    </cfRule>
    <cfRule type="cellIs" dxfId="7792" priority="340" operator="equal">
      <formula>601</formula>
    </cfRule>
  </conditionalFormatting>
  <conditionalFormatting sqref="R32:R33">
    <cfRule type="cellIs" dxfId="7791" priority="325" operator="equal">
      <formula>410</formula>
    </cfRule>
    <cfRule type="cellIs" dxfId="7790" priority="326" operator="equal">
      <formula>409</formula>
    </cfRule>
    <cfRule type="cellIs" dxfId="7789" priority="327" operator="equal">
      <formula>606</formula>
    </cfRule>
    <cfRule type="cellIs" dxfId="7788" priority="328" operator="equal">
      <formula>605</formula>
    </cfRule>
    <cfRule type="cellIs" dxfId="7787" priority="329" operator="equal">
      <formula>604</formula>
    </cfRule>
    <cfRule type="cellIs" dxfId="7786" priority="330" operator="equal">
      <formula>603</formula>
    </cfRule>
    <cfRule type="cellIs" dxfId="7785" priority="331" operator="equal">
      <formula>602</formula>
    </cfRule>
    <cfRule type="cellIs" dxfId="7784" priority="332" operator="equal">
      <formula>601</formula>
    </cfRule>
  </conditionalFormatting>
  <conditionalFormatting sqref="P32:Q33">
    <cfRule type="cellIs" dxfId="7783" priority="317" operator="equal">
      <formula>410</formula>
    </cfRule>
    <cfRule type="cellIs" dxfId="7782" priority="318" operator="equal">
      <formula>409</formula>
    </cfRule>
    <cfRule type="cellIs" dxfId="7781" priority="319" operator="equal">
      <formula>606</formula>
    </cfRule>
    <cfRule type="cellIs" dxfId="7780" priority="320" operator="equal">
      <formula>605</formula>
    </cfRule>
    <cfRule type="cellIs" dxfId="7779" priority="321" operator="equal">
      <formula>604</formula>
    </cfRule>
    <cfRule type="cellIs" dxfId="7778" priority="322" operator="equal">
      <formula>603</formula>
    </cfRule>
    <cfRule type="cellIs" dxfId="7777" priority="323" operator="equal">
      <formula>602</formula>
    </cfRule>
    <cfRule type="cellIs" dxfId="7776" priority="324" operator="equal">
      <formula>601</formula>
    </cfRule>
  </conditionalFormatting>
  <conditionalFormatting sqref="S35:W36">
    <cfRule type="cellIs" dxfId="7775" priority="309" operator="equal">
      <formula>410</formula>
    </cfRule>
    <cfRule type="cellIs" dxfId="7774" priority="310" operator="equal">
      <formula>409</formula>
    </cfRule>
    <cfRule type="cellIs" dxfId="7773" priority="311" operator="equal">
      <formula>606</formula>
    </cfRule>
    <cfRule type="cellIs" dxfId="7772" priority="312" operator="equal">
      <formula>605</formula>
    </cfRule>
    <cfRule type="cellIs" dxfId="7771" priority="313" operator="equal">
      <formula>604</formula>
    </cfRule>
    <cfRule type="cellIs" dxfId="7770" priority="314" operator="equal">
      <formula>603</formula>
    </cfRule>
    <cfRule type="cellIs" dxfId="7769" priority="315" operator="equal">
      <formula>602</formula>
    </cfRule>
    <cfRule type="cellIs" dxfId="7768" priority="316" operator="equal">
      <formula>601</formula>
    </cfRule>
  </conditionalFormatting>
  <conditionalFormatting sqref="Y35:AC39">
    <cfRule type="cellIs" dxfId="7767" priority="301" operator="equal">
      <formula>410</formula>
    </cfRule>
    <cfRule type="cellIs" dxfId="7766" priority="302" operator="equal">
      <formula>409</formula>
    </cfRule>
    <cfRule type="cellIs" dxfId="7765" priority="303" operator="equal">
      <formula>606</formula>
    </cfRule>
    <cfRule type="cellIs" dxfId="7764" priority="304" operator="equal">
      <formula>605</formula>
    </cfRule>
    <cfRule type="cellIs" dxfId="7763" priority="305" operator="equal">
      <formula>604</formula>
    </cfRule>
    <cfRule type="cellIs" dxfId="7762" priority="306" operator="equal">
      <formula>603</formula>
    </cfRule>
    <cfRule type="cellIs" dxfId="7761" priority="307" operator="equal">
      <formula>602</formula>
    </cfRule>
    <cfRule type="cellIs" dxfId="7760" priority="308" operator="equal">
      <formula>601</formula>
    </cfRule>
  </conditionalFormatting>
  <conditionalFormatting sqref="P2">
    <cfRule type="cellIs" dxfId="7759" priority="292" operator="equal">
      <formula>310</formula>
    </cfRule>
    <cfRule type="cellIs" dxfId="7758" priority="293" operator="equal">
      <formula>309</formula>
    </cfRule>
    <cfRule type="cellIs" dxfId="7757" priority="294" operator="equal">
      <formula>308</formula>
    </cfRule>
    <cfRule type="cellIs" dxfId="7756" priority="295" operator="equal">
      <formula>307</formula>
    </cfRule>
    <cfRule type="cellIs" dxfId="7755" priority="296" operator="equal">
      <formula>306</formula>
    </cfRule>
    <cfRule type="cellIs" dxfId="7754" priority="297" operator="equal">
      <formula>305</formula>
    </cfRule>
    <cfRule type="cellIs" dxfId="7753" priority="298" operator="equal">
      <formula>304</formula>
    </cfRule>
    <cfRule type="cellIs" dxfId="7752" priority="299" operator="equal">
      <formula>301</formula>
    </cfRule>
    <cfRule type="cellIs" dxfId="7751" priority="300" operator="equal">
      <formula>302</formula>
    </cfRule>
  </conditionalFormatting>
  <conditionalFormatting sqref="P2">
    <cfRule type="cellIs" dxfId="7750" priority="291" operator="equal">
      <formula>303</formula>
    </cfRule>
  </conditionalFormatting>
  <conditionalFormatting sqref="P11">
    <cfRule type="cellIs" dxfId="7749" priority="252" operator="equal">
      <formula>310</formula>
    </cfRule>
    <cfRule type="cellIs" dxfId="7748" priority="253" operator="equal">
      <formula>309</formula>
    </cfRule>
    <cfRule type="cellIs" dxfId="7747" priority="254" operator="equal">
      <formula>308</formula>
    </cfRule>
    <cfRule type="cellIs" dxfId="7746" priority="255" operator="equal">
      <formula>307</formula>
    </cfRule>
    <cfRule type="cellIs" dxfId="7745" priority="256" operator="equal">
      <formula>306</formula>
    </cfRule>
    <cfRule type="cellIs" dxfId="7744" priority="257" operator="equal">
      <formula>305</formula>
    </cfRule>
    <cfRule type="cellIs" dxfId="7743" priority="258" operator="equal">
      <formula>304</formula>
    </cfRule>
    <cfRule type="cellIs" dxfId="7742" priority="259" operator="equal">
      <formula>301</formula>
    </cfRule>
    <cfRule type="cellIs" dxfId="7741" priority="260" operator="equal">
      <formula>302</formula>
    </cfRule>
  </conditionalFormatting>
  <conditionalFormatting sqref="P11">
    <cfRule type="cellIs" dxfId="7740" priority="251" operator="equal">
      <formula>303</formula>
    </cfRule>
  </conditionalFormatting>
  <conditionalFormatting sqref="P23">
    <cfRule type="cellIs" dxfId="7739" priority="242" operator="equal">
      <formula>310</formula>
    </cfRule>
    <cfRule type="cellIs" dxfId="7738" priority="243" operator="equal">
      <formula>309</formula>
    </cfRule>
    <cfRule type="cellIs" dxfId="7737" priority="244" operator="equal">
      <formula>308</formula>
    </cfRule>
    <cfRule type="cellIs" dxfId="7736" priority="245" operator="equal">
      <formula>307</formula>
    </cfRule>
    <cfRule type="cellIs" dxfId="7735" priority="246" operator="equal">
      <formula>306</formula>
    </cfRule>
    <cfRule type="cellIs" dxfId="7734" priority="247" operator="equal">
      <formula>305</formula>
    </cfRule>
    <cfRule type="cellIs" dxfId="7733" priority="248" operator="equal">
      <formula>304</formula>
    </cfRule>
    <cfRule type="cellIs" dxfId="7732" priority="249" operator="equal">
      <formula>301</formula>
    </cfRule>
    <cfRule type="cellIs" dxfId="7731" priority="250" operator="equal">
      <formula>302</formula>
    </cfRule>
  </conditionalFormatting>
  <conditionalFormatting sqref="P23">
    <cfRule type="cellIs" dxfId="7730" priority="241" operator="equal">
      <formula>303</formula>
    </cfRule>
  </conditionalFormatting>
  <conditionalFormatting sqref="P35">
    <cfRule type="cellIs" dxfId="7729" priority="232" operator="equal">
      <formula>310</formula>
    </cfRule>
    <cfRule type="cellIs" dxfId="7728" priority="233" operator="equal">
      <formula>309</formula>
    </cfRule>
    <cfRule type="cellIs" dxfId="7727" priority="234" operator="equal">
      <formula>308</formula>
    </cfRule>
    <cfRule type="cellIs" dxfId="7726" priority="235" operator="equal">
      <formula>307</formula>
    </cfRule>
    <cfRule type="cellIs" dxfId="7725" priority="236" operator="equal">
      <formula>306</formula>
    </cfRule>
    <cfRule type="cellIs" dxfId="7724" priority="237" operator="equal">
      <formula>305</formula>
    </cfRule>
    <cfRule type="cellIs" dxfId="7723" priority="238" operator="equal">
      <formula>304</formula>
    </cfRule>
    <cfRule type="cellIs" dxfId="7722" priority="239" operator="equal">
      <formula>301</formula>
    </cfRule>
    <cfRule type="cellIs" dxfId="7721" priority="240" operator="equal">
      <formula>302</formula>
    </cfRule>
  </conditionalFormatting>
  <conditionalFormatting sqref="P35">
    <cfRule type="cellIs" dxfId="7720" priority="231" operator="equal">
      <formula>303</formula>
    </cfRule>
  </conditionalFormatting>
  <conditionalFormatting sqref="AE8">
    <cfRule type="cellIs" dxfId="7719" priority="229" operator="equal">
      <formula>608</formula>
    </cfRule>
    <cfRule type="cellIs" dxfId="7718" priority="230" operator="equal">
      <formula>607</formula>
    </cfRule>
  </conditionalFormatting>
  <conditionalFormatting sqref="AE11">
    <cfRule type="cellIs" dxfId="7717" priority="228" operator="equal">
      <formula>610</formula>
    </cfRule>
  </conditionalFormatting>
  <conditionalFormatting sqref="A41:B42">
    <cfRule type="cellIs" dxfId="7716" priority="220" operator="equal">
      <formula>410</formula>
    </cfRule>
    <cfRule type="cellIs" dxfId="7715" priority="221" operator="equal">
      <formula>409</formula>
    </cfRule>
    <cfRule type="cellIs" dxfId="7714" priority="222" operator="equal">
      <formula>606</formula>
    </cfRule>
    <cfRule type="cellIs" dxfId="7713" priority="223" operator="equal">
      <formula>605</formula>
    </cfRule>
    <cfRule type="cellIs" dxfId="7712" priority="224" operator="equal">
      <formula>604</formula>
    </cfRule>
    <cfRule type="cellIs" dxfId="7711" priority="225" operator="equal">
      <formula>603</formula>
    </cfRule>
    <cfRule type="cellIs" dxfId="7710" priority="226" operator="equal">
      <formula>602</formula>
    </cfRule>
    <cfRule type="cellIs" dxfId="7709" priority="227" operator="equal">
      <formula>601</formula>
    </cfRule>
  </conditionalFormatting>
  <conditionalFormatting sqref="C41:E42">
    <cfRule type="cellIs" dxfId="7708" priority="212" operator="equal">
      <formula>410</formula>
    </cfRule>
    <cfRule type="cellIs" dxfId="7707" priority="213" operator="equal">
      <formula>409</formula>
    </cfRule>
    <cfRule type="cellIs" dxfId="7706" priority="214" operator="equal">
      <formula>606</formula>
    </cfRule>
    <cfRule type="cellIs" dxfId="7705" priority="215" operator="equal">
      <formula>605</formula>
    </cfRule>
    <cfRule type="cellIs" dxfId="7704" priority="216" operator="equal">
      <formula>604</formula>
    </cfRule>
    <cfRule type="cellIs" dxfId="7703" priority="217" operator="equal">
      <formula>603</formula>
    </cfRule>
    <cfRule type="cellIs" dxfId="7702" priority="218" operator="equal">
      <formula>602</formula>
    </cfRule>
    <cfRule type="cellIs" dxfId="7701" priority="219" operator="equal">
      <formula>601</formula>
    </cfRule>
  </conditionalFormatting>
  <conditionalFormatting sqref="A44:B45">
    <cfRule type="cellIs" dxfId="7700" priority="204" operator="equal">
      <formula>410</formula>
    </cfRule>
    <cfRule type="cellIs" dxfId="7699" priority="205" operator="equal">
      <formula>409</formula>
    </cfRule>
    <cfRule type="cellIs" dxfId="7698" priority="206" operator="equal">
      <formula>606</formula>
    </cfRule>
    <cfRule type="cellIs" dxfId="7697" priority="207" operator="equal">
      <formula>605</formula>
    </cfRule>
    <cfRule type="cellIs" dxfId="7696" priority="208" operator="equal">
      <formula>604</formula>
    </cfRule>
    <cfRule type="cellIs" dxfId="7695" priority="209" operator="equal">
      <formula>603</formula>
    </cfRule>
    <cfRule type="cellIs" dxfId="7694" priority="210" operator="equal">
      <formula>602</formula>
    </cfRule>
    <cfRule type="cellIs" dxfId="7693" priority="211" operator="equal">
      <formula>601</formula>
    </cfRule>
  </conditionalFormatting>
  <conditionalFormatting sqref="C44:E45">
    <cfRule type="cellIs" dxfId="7692" priority="196" operator="equal">
      <formula>410</formula>
    </cfRule>
    <cfRule type="cellIs" dxfId="7691" priority="197" operator="equal">
      <formula>409</formula>
    </cfRule>
    <cfRule type="cellIs" dxfId="7690" priority="198" operator="equal">
      <formula>606</formula>
    </cfRule>
    <cfRule type="cellIs" dxfId="7689" priority="199" operator="equal">
      <formula>605</formula>
    </cfRule>
    <cfRule type="cellIs" dxfId="7688" priority="200" operator="equal">
      <formula>604</formula>
    </cfRule>
    <cfRule type="cellIs" dxfId="7687" priority="201" operator="equal">
      <formula>603</formula>
    </cfRule>
    <cfRule type="cellIs" dxfId="7686" priority="202" operator="equal">
      <formula>602</formula>
    </cfRule>
    <cfRule type="cellIs" dxfId="7685" priority="203" operator="equal">
      <formula>601</formula>
    </cfRule>
  </conditionalFormatting>
  <conditionalFormatting sqref="G44:H45">
    <cfRule type="cellIs" dxfId="7684" priority="188" operator="equal">
      <formula>410</formula>
    </cfRule>
    <cfRule type="cellIs" dxfId="7683" priority="189" operator="equal">
      <formula>409</formula>
    </cfRule>
    <cfRule type="cellIs" dxfId="7682" priority="190" operator="equal">
      <formula>606</formula>
    </cfRule>
    <cfRule type="cellIs" dxfId="7681" priority="191" operator="equal">
      <formula>605</formula>
    </cfRule>
    <cfRule type="cellIs" dxfId="7680" priority="192" operator="equal">
      <formula>604</formula>
    </cfRule>
    <cfRule type="cellIs" dxfId="7679" priority="193" operator="equal">
      <formula>603</formula>
    </cfRule>
    <cfRule type="cellIs" dxfId="7678" priority="194" operator="equal">
      <formula>602</formula>
    </cfRule>
    <cfRule type="cellIs" dxfId="7677" priority="195" operator="equal">
      <formula>601</formula>
    </cfRule>
  </conditionalFormatting>
  <conditionalFormatting sqref="I44:K45">
    <cfRule type="cellIs" dxfId="7676" priority="180" operator="equal">
      <formula>410</formula>
    </cfRule>
    <cfRule type="cellIs" dxfId="7675" priority="181" operator="equal">
      <formula>409</formula>
    </cfRule>
    <cfRule type="cellIs" dxfId="7674" priority="182" operator="equal">
      <formula>606</formula>
    </cfRule>
    <cfRule type="cellIs" dxfId="7673" priority="183" operator="equal">
      <formula>605</formula>
    </cfRule>
    <cfRule type="cellIs" dxfId="7672" priority="184" operator="equal">
      <formula>604</formula>
    </cfRule>
    <cfRule type="cellIs" dxfId="7671" priority="185" operator="equal">
      <formula>603</formula>
    </cfRule>
    <cfRule type="cellIs" dxfId="7670" priority="186" operator="equal">
      <formula>602</formula>
    </cfRule>
    <cfRule type="cellIs" dxfId="7669" priority="187" operator="equal">
      <formula>601</formula>
    </cfRule>
  </conditionalFormatting>
  <conditionalFormatting sqref="G32:H33">
    <cfRule type="cellIs" dxfId="7668" priority="172" operator="equal">
      <formula>410</formula>
    </cfRule>
    <cfRule type="cellIs" dxfId="7667" priority="173" operator="equal">
      <formula>409</formula>
    </cfRule>
    <cfRule type="cellIs" dxfId="7666" priority="174" operator="equal">
      <formula>606</formula>
    </cfRule>
    <cfRule type="cellIs" dxfId="7665" priority="175" operator="equal">
      <formula>605</formula>
    </cfRule>
    <cfRule type="cellIs" dxfId="7664" priority="176" operator="equal">
      <formula>604</formula>
    </cfRule>
    <cfRule type="cellIs" dxfId="7663" priority="177" operator="equal">
      <formula>603</formula>
    </cfRule>
    <cfRule type="cellIs" dxfId="7662" priority="178" operator="equal">
      <formula>602</formula>
    </cfRule>
    <cfRule type="cellIs" dxfId="7661" priority="179" operator="equal">
      <formula>601</formula>
    </cfRule>
  </conditionalFormatting>
  <conditionalFormatting sqref="I32:K33">
    <cfRule type="cellIs" dxfId="7660" priority="164" operator="equal">
      <formula>410</formula>
    </cfRule>
    <cfRule type="cellIs" dxfId="7659" priority="165" operator="equal">
      <formula>409</formula>
    </cfRule>
    <cfRule type="cellIs" dxfId="7658" priority="166" operator="equal">
      <formula>606</formula>
    </cfRule>
    <cfRule type="cellIs" dxfId="7657" priority="167" operator="equal">
      <formula>605</formula>
    </cfRule>
    <cfRule type="cellIs" dxfId="7656" priority="168" operator="equal">
      <formula>604</formula>
    </cfRule>
    <cfRule type="cellIs" dxfId="7655" priority="169" operator="equal">
      <formula>603</formula>
    </cfRule>
    <cfRule type="cellIs" dxfId="7654" priority="170" operator="equal">
      <formula>602</formula>
    </cfRule>
    <cfRule type="cellIs" dxfId="7653" priority="171" operator="equal">
      <formula>601</formula>
    </cfRule>
  </conditionalFormatting>
  <conditionalFormatting sqref="G35:H36">
    <cfRule type="cellIs" dxfId="7652" priority="156" operator="equal">
      <formula>410</formula>
    </cfRule>
    <cfRule type="cellIs" dxfId="7651" priority="157" operator="equal">
      <formula>409</formula>
    </cfRule>
    <cfRule type="cellIs" dxfId="7650" priority="158" operator="equal">
      <formula>606</formula>
    </cfRule>
    <cfRule type="cellIs" dxfId="7649" priority="159" operator="equal">
      <formula>605</formula>
    </cfRule>
    <cfRule type="cellIs" dxfId="7648" priority="160" operator="equal">
      <formula>604</formula>
    </cfRule>
    <cfRule type="cellIs" dxfId="7647" priority="161" operator="equal">
      <formula>603</formula>
    </cfRule>
    <cfRule type="cellIs" dxfId="7646" priority="162" operator="equal">
      <formula>602</formula>
    </cfRule>
    <cfRule type="cellIs" dxfId="7645" priority="163" operator="equal">
      <formula>601</formula>
    </cfRule>
  </conditionalFormatting>
  <conditionalFormatting sqref="G29:H30">
    <cfRule type="cellIs" dxfId="7644" priority="148" operator="equal">
      <formula>410</formula>
    </cfRule>
    <cfRule type="cellIs" dxfId="7643" priority="149" operator="equal">
      <formula>409</formula>
    </cfRule>
    <cfRule type="cellIs" dxfId="7642" priority="150" operator="equal">
      <formula>606</formula>
    </cfRule>
    <cfRule type="cellIs" dxfId="7641" priority="151" operator="equal">
      <formula>605</formula>
    </cfRule>
    <cfRule type="cellIs" dxfId="7640" priority="152" operator="equal">
      <formula>604</formula>
    </cfRule>
    <cfRule type="cellIs" dxfId="7639" priority="153" operator="equal">
      <formula>603</formula>
    </cfRule>
    <cfRule type="cellIs" dxfId="7638" priority="154" operator="equal">
      <formula>602</formula>
    </cfRule>
    <cfRule type="cellIs" dxfId="7637" priority="155" operator="equal">
      <formula>601</formula>
    </cfRule>
  </conditionalFormatting>
  <conditionalFormatting sqref="A1:XFD1048576">
    <cfRule type="cellIs" dxfId="7636" priority="9" operator="equal">
      <formula>607</formula>
    </cfRule>
    <cfRule type="cellIs" dxfId="7635" priority="138" operator="equal">
      <formula>608</formula>
    </cfRule>
    <cfRule type="cellIs" dxfId="7634" priority="147" operator="equal">
      <formula>610</formula>
    </cfRule>
  </conditionalFormatting>
  <conditionalFormatting sqref="Y35:AC36">
    <cfRule type="cellIs" dxfId="7633" priority="139" operator="equal">
      <formula>609</formula>
    </cfRule>
    <cfRule type="cellIs" dxfId="7632" priority="140" operator="equal">
      <formula>608</formula>
    </cfRule>
    <cfRule type="cellIs" dxfId="7631" priority="141" operator="equal">
      <formula>606</formula>
    </cfRule>
    <cfRule type="cellIs" dxfId="7630" priority="142" operator="equal">
      <formula>605</formula>
    </cfRule>
    <cfRule type="cellIs" dxfId="7629" priority="143" operator="equal">
      <formula>604</formula>
    </cfRule>
    <cfRule type="cellIs" dxfId="7628" priority="144" operator="equal">
      <formula>603</formula>
    </cfRule>
    <cfRule type="cellIs" dxfId="7627" priority="145" operator="equal">
      <formula>602</formula>
    </cfRule>
    <cfRule type="cellIs" dxfId="7626" priority="146" operator="equal">
      <formula>601</formula>
    </cfRule>
  </conditionalFormatting>
  <conditionalFormatting sqref="S35:T36">
    <cfRule type="cellIs" dxfId="7625" priority="130" operator="equal">
      <formula>410</formula>
    </cfRule>
    <cfRule type="cellIs" dxfId="7624" priority="131" operator="equal">
      <formula>409</formula>
    </cfRule>
    <cfRule type="cellIs" dxfId="7623" priority="132" operator="equal">
      <formula>606</formula>
    </cfRule>
    <cfRule type="cellIs" dxfId="7622" priority="133" operator="equal">
      <formula>605</formula>
    </cfRule>
    <cfRule type="cellIs" dxfId="7621" priority="134" operator="equal">
      <formula>604</formula>
    </cfRule>
    <cfRule type="cellIs" dxfId="7620" priority="135" operator="equal">
      <formula>603</formula>
    </cfRule>
    <cfRule type="cellIs" dxfId="7619" priority="136" operator="equal">
      <formula>602</formula>
    </cfRule>
    <cfRule type="cellIs" dxfId="7618" priority="137" operator="equal">
      <formula>601</formula>
    </cfRule>
  </conditionalFormatting>
  <conditionalFormatting sqref="V35:W36">
    <cfRule type="cellIs" dxfId="7617" priority="122" operator="equal">
      <formula>410</formula>
    </cfRule>
    <cfRule type="cellIs" dxfId="7616" priority="123" operator="equal">
      <formula>409</formula>
    </cfRule>
    <cfRule type="cellIs" dxfId="7615" priority="124" operator="equal">
      <formula>606</formula>
    </cfRule>
    <cfRule type="cellIs" dxfId="7614" priority="125" operator="equal">
      <formula>605</formula>
    </cfRule>
    <cfRule type="cellIs" dxfId="7613" priority="126" operator="equal">
      <formula>604</formula>
    </cfRule>
    <cfRule type="cellIs" dxfId="7612" priority="127" operator="equal">
      <formula>603</formula>
    </cfRule>
    <cfRule type="cellIs" dxfId="7611" priority="128" operator="equal">
      <formula>602</formula>
    </cfRule>
    <cfRule type="cellIs" dxfId="7610" priority="129" operator="equal">
      <formula>601</formula>
    </cfRule>
  </conditionalFormatting>
  <conditionalFormatting sqref="M32:N33">
    <cfRule type="cellIs" dxfId="7609" priority="114" operator="equal">
      <formula>410</formula>
    </cfRule>
    <cfRule type="cellIs" dxfId="7608" priority="115" operator="equal">
      <formula>409</formula>
    </cfRule>
    <cfRule type="cellIs" dxfId="7607" priority="116" operator="equal">
      <formula>606</formula>
    </cfRule>
    <cfRule type="cellIs" dxfId="7606" priority="117" operator="equal">
      <formula>605</formula>
    </cfRule>
    <cfRule type="cellIs" dxfId="7605" priority="118" operator="equal">
      <formula>604</formula>
    </cfRule>
    <cfRule type="cellIs" dxfId="7604" priority="119" operator="equal">
      <formula>603</formula>
    </cfRule>
    <cfRule type="cellIs" dxfId="7603" priority="120" operator="equal">
      <formula>602</formula>
    </cfRule>
    <cfRule type="cellIs" dxfId="7602" priority="121" operator="equal">
      <formula>601</formula>
    </cfRule>
  </conditionalFormatting>
  <conditionalFormatting sqref="M32:N33">
    <cfRule type="cellIs" dxfId="7601" priority="106" operator="equal">
      <formula>410</formula>
    </cfRule>
    <cfRule type="cellIs" dxfId="7600" priority="107" operator="equal">
      <formula>409</formula>
    </cfRule>
    <cfRule type="cellIs" dxfId="7599" priority="108" operator="equal">
      <formula>606</formula>
    </cfRule>
    <cfRule type="cellIs" dxfId="7598" priority="109" operator="equal">
      <formula>605</formula>
    </cfRule>
    <cfRule type="cellIs" dxfId="7597" priority="110" operator="equal">
      <formula>604</formula>
    </cfRule>
    <cfRule type="cellIs" dxfId="7596" priority="111" operator="equal">
      <formula>603</formula>
    </cfRule>
    <cfRule type="cellIs" dxfId="7595" priority="112" operator="equal">
      <formula>602</formula>
    </cfRule>
    <cfRule type="cellIs" dxfId="7594" priority="113" operator="equal">
      <formula>601</formula>
    </cfRule>
  </conditionalFormatting>
  <conditionalFormatting sqref="P32:Q33">
    <cfRule type="cellIs" dxfId="7593" priority="98" operator="equal">
      <formula>410</formula>
    </cfRule>
    <cfRule type="cellIs" dxfId="7592" priority="99" operator="equal">
      <formula>409</formula>
    </cfRule>
    <cfRule type="cellIs" dxfId="7591" priority="100" operator="equal">
      <formula>606</formula>
    </cfRule>
    <cfRule type="cellIs" dxfId="7590" priority="101" operator="equal">
      <formula>605</formula>
    </cfRule>
    <cfRule type="cellIs" dxfId="7589" priority="102" operator="equal">
      <formula>604</formula>
    </cfRule>
    <cfRule type="cellIs" dxfId="7588" priority="103" operator="equal">
      <formula>603</formula>
    </cfRule>
    <cfRule type="cellIs" dxfId="7587" priority="104" operator="equal">
      <formula>602</formula>
    </cfRule>
    <cfRule type="cellIs" dxfId="7586" priority="105" operator="equal">
      <formula>601</formula>
    </cfRule>
  </conditionalFormatting>
  <conditionalFormatting sqref="P32:Q33">
    <cfRule type="cellIs" dxfId="7585" priority="90" operator="equal">
      <formula>410</formula>
    </cfRule>
    <cfRule type="cellIs" dxfId="7584" priority="91" operator="equal">
      <formula>409</formula>
    </cfRule>
    <cfRule type="cellIs" dxfId="7583" priority="92" operator="equal">
      <formula>606</formula>
    </cfRule>
    <cfRule type="cellIs" dxfId="7582" priority="93" operator="equal">
      <formula>605</formula>
    </cfRule>
    <cfRule type="cellIs" dxfId="7581" priority="94" operator="equal">
      <formula>604</formula>
    </cfRule>
    <cfRule type="cellIs" dxfId="7580" priority="95" operator="equal">
      <formula>603</formula>
    </cfRule>
    <cfRule type="cellIs" dxfId="7579" priority="96" operator="equal">
      <formula>602</formula>
    </cfRule>
    <cfRule type="cellIs" dxfId="7578" priority="97" operator="equal">
      <formula>601</formula>
    </cfRule>
  </conditionalFormatting>
  <conditionalFormatting sqref="S32:T33">
    <cfRule type="cellIs" dxfId="7577" priority="82" operator="equal">
      <formula>410</formula>
    </cfRule>
    <cfRule type="cellIs" dxfId="7576" priority="83" operator="equal">
      <formula>409</formula>
    </cfRule>
    <cfRule type="cellIs" dxfId="7575" priority="84" operator="equal">
      <formula>606</formula>
    </cfRule>
    <cfRule type="cellIs" dxfId="7574" priority="85" operator="equal">
      <formula>605</formula>
    </cfRule>
    <cfRule type="cellIs" dxfId="7573" priority="86" operator="equal">
      <formula>604</formula>
    </cfRule>
    <cfRule type="cellIs" dxfId="7572" priority="87" operator="equal">
      <formula>603</formula>
    </cfRule>
    <cfRule type="cellIs" dxfId="7571" priority="88" operator="equal">
      <formula>602</formula>
    </cfRule>
    <cfRule type="cellIs" dxfId="7570" priority="89" operator="equal">
      <formula>601</formula>
    </cfRule>
  </conditionalFormatting>
  <conditionalFormatting sqref="S32:T33">
    <cfRule type="cellIs" dxfId="7569" priority="74" operator="equal">
      <formula>410</formula>
    </cfRule>
    <cfRule type="cellIs" dxfId="7568" priority="75" operator="equal">
      <formula>409</formula>
    </cfRule>
    <cfRule type="cellIs" dxfId="7567" priority="76" operator="equal">
      <formula>606</formula>
    </cfRule>
    <cfRule type="cellIs" dxfId="7566" priority="77" operator="equal">
      <formula>605</formula>
    </cfRule>
    <cfRule type="cellIs" dxfId="7565" priority="78" operator="equal">
      <formula>604</formula>
    </cfRule>
    <cfRule type="cellIs" dxfId="7564" priority="79" operator="equal">
      <formula>603</formula>
    </cfRule>
    <cfRule type="cellIs" dxfId="7563" priority="80" operator="equal">
      <formula>602</formula>
    </cfRule>
    <cfRule type="cellIs" dxfId="7562" priority="81" operator="equal">
      <formula>601</formula>
    </cfRule>
  </conditionalFormatting>
  <conditionalFormatting sqref="V32:W33">
    <cfRule type="cellIs" dxfId="7561" priority="66" operator="equal">
      <formula>410</formula>
    </cfRule>
    <cfRule type="cellIs" dxfId="7560" priority="67" operator="equal">
      <formula>409</formula>
    </cfRule>
    <cfRule type="cellIs" dxfId="7559" priority="68" operator="equal">
      <formula>606</formula>
    </cfRule>
    <cfRule type="cellIs" dxfId="7558" priority="69" operator="equal">
      <formula>605</formula>
    </cfRule>
    <cfRule type="cellIs" dxfId="7557" priority="70" operator="equal">
      <formula>604</formula>
    </cfRule>
    <cfRule type="cellIs" dxfId="7556" priority="71" operator="equal">
      <formula>603</formula>
    </cfRule>
    <cfRule type="cellIs" dxfId="7555" priority="72" operator="equal">
      <formula>602</formula>
    </cfRule>
    <cfRule type="cellIs" dxfId="7554" priority="73" operator="equal">
      <formula>601</formula>
    </cfRule>
  </conditionalFormatting>
  <conditionalFormatting sqref="V32:W33">
    <cfRule type="cellIs" dxfId="7553" priority="58" operator="equal">
      <formula>410</formula>
    </cfRule>
    <cfRule type="cellIs" dxfId="7552" priority="59" operator="equal">
      <formula>409</formula>
    </cfRule>
    <cfRule type="cellIs" dxfId="7551" priority="60" operator="equal">
      <formula>606</formula>
    </cfRule>
    <cfRule type="cellIs" dxfId="7550" priority="61" operator="equal">
      <formula>605</formula>
    </cfRule>
    <cfRule type="cellIs" dxfId="7549" priority="62" operator="equal">
      <formula>604</formula>
    </cfRule>
    <cfRule type="cellIs" dxfId="7548" priority="63" operator="equal">
      <formula>603</formula>
    </cfRule>
    <cfRule type="cellIs" dxfId="7547" priority="64" operator="equal">
      <formula>602</formula>
    </cfRule>
    <cfRule type="cellIs" dxfId="7546" priority="65" operator="equal">
      <formula>601</formula>
    </cfRule>
  </conditionalFormatting>
  <conditionalFormatting sqref="P29:Q30">
    <cfRule type="cellIs" dxfId="7545" priority="50" operator="equal">
      <formula>410</formula>
    </cfRule>
    <cfRule type="cellIs" dxfId="7544" priority="51" operator="equal">
      <formula>409</formula>
    </cfRule>
    <cfRule type="cellIs" dxfId="7543" priority="52" operator="equal">
      <formula>606</formula>
    </cfRule>
    <cfRule type="cellIs" dxfId="7542" priority="53" operator="equal">
      <formula>605</formula>
    </cfRule>
    <cfRule type="cellIs" dxfId="7541" priority="54" operator="equal">
      <formula>604</formula>
    </cfRule>
    <cfRule type="cellIs" dxfId="7540" priority="55" operator="equal">
      <formula>603</formula>
    </cfRule>
    <cfRule type="cellIs" dxfId="7539" priority="56" operator="equal">
      <formula>602</formula>
    </cfRule>
    <cfRule type="cellIs" dxfId="7538" priority="57" operator="equal">
      <formula>601</formula>
    </cfRule>
  </conditionalFormatting>
  <conditionalFormatting sqref="P29:Q30">
    <cfRule type="cellIs" dxfId="7537" priority="42" operator="equal">
      <formula>410</formula>
    </cfRule>
    <cfRule type="cellIs" dxfId="7536" priority="43" operator="equal">
      <formula>409</formula>
    </cfRule>
    <cfRule type="cellIs" dxfId="7535" priority="44" operator="equal">
      <formula>606</formula>
    </cfRule>
    <cfRule type="cellIs" dxfId="7534" priority="45" operator="equal">
      <formula>605</formula>
    </cfRule>
    <cfRule type="cellIs" dxfId="7533" priority="46" operator="equal">
      <formula>604</formula>
    </cfRule>
    <cfRule type="cellIs" dxfId="7532" priority="47" operator="equal">
      <formula>603</formula>
    </cfRule>
    <cfRule type="cellIs" dxfId="7531" priority="48" operator="equal">
      <formula>602</formula>
    </cfRule>
    <cfRule type="cellIs" dxfId="7530" priority="49" operator="equal">
      <formula>601</formula>
    </cfRule>
  </conditionalFormatting>
  <conditionalFormatting sqref="S29:T30">
    <cfRule type="cellIs" dxfId="7529" priority="34" operator="equal">
      <formula>410</formula>
    </cfRule>
    <cfRule type="cellIs" dxfId="7528" priority="35" operator="equal">
      <formula>409</formula>
    </cfRule>
    <cfRule type="cellIs" dxfId="7527" priority="36" operator="equal">
      <formula>606</formula>
    </cfRule>
    <cfRule type="cellIs" dxfId="7526" priority="37" operator="equal">
      <formula>605</formula>
    </cfRule>
    <cfRule type="cellIs" dxfId="7525" priority="38" operator="equal">
      <formula>604</formula>
    </cfRule>
    <cfRule type="cellIs" dxfId="7524" priority="39" operator="equal">
      <formula>603</formula>
    </cfRule>
    <cfRule type="cellIs" dxfId="7523" priority="40" operator="equal">
      <formula>602</formula>
    </cfRule>
    <cfRule type="cellIs" dxfId="7522" priority="41" operator="equal">
      <formula>601</formula>
    </cfRule>
  </conditionalFormatting>
  <conditionalFormatting sqref="S29:T30">
    <cfRule type="cellIs" dxfId="7521" priority="26" operator="equal">
      <formula>410</formula>
    </cfRule>
    <cfRule type="cellIs" dxfId="7520" priority="27" operator="equal">
      <formula>409</formula>
    </cfRule>
    <cfRule type="cellIs" dxfId="7519" priority="28" operator="equal">
      <formula>606</formula>
    </cfRule>
    <cfRule type="cellIs" dxfId="7518" priority="29" operator="equal">
      <formula>605</formula>
    </cfRule>
    <cfRule type="cellIs" dxfId="7517" priority="30" operator="equal">
      <formula>604</formula>
    </cfRule>
    <cfRule type="cellIs" dxfId="7516" priority="31" operator="equal">
      <formula>603</formula>
    </cfRule>
    <cfRule type="cellIs" dxfId="7515" priority="32" operator="equal">
      <formula>602</formula>
    </cfRule>
    <cfRule type="cellIs" dxfId="7514" priority="33" operator="equal">
      <formula>601</formula>
    </cfRule>
  </conditionalFormatting>
  <conditionalFormatting sqref="V29:W30">
    <cfRule type="cellIs" dxfId="7513" priority="18" operator="equal">
      <formula>410</formula>
    </cfRule>
    <cfRule type="cellIs" dxfId="7512" priority="19" operator="equal">
      <formula>409</formula>
    </cfRule>
    <cfRule type="cellIs" dxfId="7511" priority="20" operator="equal">
      <formula>606</formula>
    </cfRule>
    <cfRule type="cellIs" dxfId="7510" priority="21" operator="equal">
      <formula>605</formula>
    </cfRule>
    <cfRule type="cellIs" dxfId="7509" priority="22" operator="equal">
      <formula>604</formula>
    </cfRule>
    <cfRule type="cellIs" dxfId="7508" priority="23" operator="equal">
      <formula>603</formula>
    </cfRule>
    <cfRule type="cellIs" dxfId="7507" priority="24" operator="equal">
      <formula>602</formula>
    </cfRule>
    <cfRule type="cellIs" dxfId="7506" priority="25" operator="equal">
      <formula>601</formula>
    </cfRule>
  </conditionalFormatting>
  <conditionalFormatting sqref="V29:W30">
    <cfRule type="cellIs" dxfId="7505" priority="10" operator="equal">
      <formula>410</formula>
    </cfRule>
    <cfRule type="cellIs" dxfId="7504" priority="11" operator="equal">
      <formula>409</formula>
    </cfRule>
    <cfRule type="cellIs" dxfId="7503" priority="12" operator="equal">
      <formula>606</formula>
    </cfRule>
    <cfRule type="cellIs" dxfId="7502" priority="13" operator="equal">
      <formula>605</formula>
    </cfRule>
    <cfRule type="cellIs" dxfId="7501" priority="14" operator="equal">
      <formula>604</formula>
    </cfRule>
    <cfRule type="cellIs" dxfId="7500" priority="15" operator="equal">
      <formula>603</formula>
    </cfRule>
    <cfRule type="cellIs" dxfId="7499" priority="16" operator="equal">
      <formula>602</formula>
    </cfRule>
    <cfRule type="cellIs" dxfId="7498" priority="17" operator="equal">
      <formula>601</formula>
    </cfRule>
  </conditionalFormatting>
  <conditionalFormatting sqref="P20:Q21">
    <cfRule type="cellIs" dxfId="7497" priority="1" operator="equal">
      <formula>609</formula>
    </cfRule>
    <cfRule type="cellIs" dxfId="7496" priority="2" operator="equal">
      <formula>608</formula>
    </cfRule>
    <cfRule type="cellIs" dxfId="7495" priority="3" operator="equal">
      <formula>606</formula>
    </cfRule>
    <cfRule type="cellIs" dxfId="7494" priority="4" operator="equal">
      <formula>605</formula>
    </cfRule>
    <cfRule type="cellIs" dxfId="7493" priority="5" operator="equal">
      <formula>604</formula>
    </cfRule>
    <cfRule type="cellIs" dxfId="7492" priority="6" operator="equal">
      <formula>603</formula>
    </cfRule>
    <cfRule type="cellIs" dxfId="7491" priority="7" operator="equal">
      <formula>602</formula>
    </cfRule>
    <cfRule type="cellIs" dxfId="7490" priority="8" operator="equal">
      <formula>601</formula>
    </cfRule>
  </conditionalFormatting>
  <printOptions horizontalCentered="1" verticalCentered="1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38EA1-E27F-4D72-8E27-240044A44232}">
  <dimension ref="A1:AI44"/>
  <sheetViews>
    <sheetView zoomScaleNormal="100" workbookViewId="0">
      <selection sqref="A1:AF1"/>
    </sheetView>
  </sheetViews>
  <sheetFormatPr defaultColWidth="9" defaultRowHeight="14.25" x14ac:dyDescent="0.2"/>
  <cols>
    <col min="1" max="2" width="4.125" style="2" customWidth="1"/>
    <col min="3" max="3" width="0.875" style="2" customWidth="1"/>
    <col min="4" max="5" width="4.125" style="2" customWidth="1"/>
    <col min="6" max="6" width="5.625" style="2" customWidth="1"/>
    <col min="7" max="8" width="4.125" style="2" customWidth="1"/>
    <col min="9" max="9" width="0.875" style="2" customWidth="1"/>
    <col min="10" max="11" width="4.125" style="2" customWidth="1"/>
    <col min="12" max="12" width="0.875" style="2" customWidth="1"/>
    <col min="13" max="14" width="4.125" style="2" customWidth="1"/>
    <col min="15" max="15" width="0.875" style="2" customWidth="1"/>
    <col min="16" max="17" width="4.125" style="2" customWidth="1"/>
    <col min="18" max="18" width="5.25" style="8" customWidth="1"/>
    <col min="19" max="20" width="4.125" style="2" customWidth="1"/>
    <col min="21" max="21" width="0.875" style="2" customWidth="1"/>
    <col min="22" max="23" width="4.125" style="2" customWidth="1"/>
    <col min="24" max="24" width="0.875" style="2" customWidth="1"/>
    <col min="25" max="26" width="4.125" style="2" customWidth="1"/>
    <col min="27" max="27" width="5.25" style="8" customWidth="1"/>
    <col min="28" max="29" width="4.125" style="2" customWidth="1"/>
    <col min="30" max="30" width="0.875" style="2" customWidth="1"/>
    <col min="31" max="32" width="4.125" style="2" customWidth="1"/>
    <col min="33" max="16384" width="9" style="2"/>
  </cols>
  <sheetData>
    <row r="1" spans="1:35" ht="34.5" thickBot="1" x14ac:dyDescent="0.25">
      <c r="A1" s="31" t="s">
        <v>12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1"/>
    </row>
    <row r="2" spans="1:35" ht="14.25" customHeight="1" x14ac:dyDescent="0.2">
      <c r="A2" s="3">
        <v>401</v>
      </c>
      <c r="B2" s="4">
        <v>401</v>
      </c>
      <c r="D2" s="3">
        <v>401</v>
      </c>
      <c r="E2" s="4">
        <v>401</v>
      </c>
      <c r="F2" s="32" t="s">
        <v>3</v>
      </c>
      <c r="R2" s="2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44" t="s">
        <v>7</v>
      </c>
      <c r="AH2" s="2">
        <v>401</v>
      </c>
      <c r="AI2" s="2">
        <f>COUNTIF($A$1:$AF$42,401)</f>
        <v>44</v>
      </c>
    </row>
    <row r="3" spans="1:35" ht="15" customHeight="1" thickBot="1" x14ac:dyDescent="0.25">
      <c r="A3" s="6">
        <v>401</v>
      </c>
      <c r="B3" s="7">
        <v>401</v>
      </c>
      <c r="D3" s="6">
        <v>401</v>
      </c>
      <c r="E3" s="7">
        <v>401</v>
      </c>
      <c r="F3" s="32"/>
      <c r="R3" s="2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45"/>
      <c r="AH3" s="2">
        <v>402</v>
      </c>
      <c r="AI3" s="2">
        <f>COUNTIF($A$1:$AF$42,402)</f>
        <v>44</v>
      </c>
    </row>
    <row r="4" spans="1:35" ht="19.5" customHeight="1" thickBot="1" x14ac:dyDescent="0.25">
      <c r="F4" s="32"/>
      <c r="R4" s="2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46"/>
      <c r="AH4" s="2">
        <v>403</v>
      </c>
      <c r="AI4" s="2">
        <f>COUNTIF($A$1:$AF$42,403)</f>
        <v>44</v>
      </c>
    </row>
    <row r="5" spans="1:35" ht="14.25" customHeight="1" x14ac:dyDescent="0.2">
      <c r="A5" s="3">
        <v>401</v>
      </c>
      <c r="B5" s="4">
        <v>401</v>
      </c>
      <c r="D5" s="3">
        <v>401</v>
      </c>
      <c r="E5" s="4">
        <v>401</v>
      </c>
      <c r="F5" s="32"/>
      <c r="G5" s="3">
        <v>407</v>
      </c>
      <c r="H5" s="4">
        <v>407</v>
      </c>
      <c r="J5" s="3">
        <v>407</v>
      </c>
      <c r="K5" s="4">
        <v>407</v>
      </c>
      <c r="M5" s="3">
        <v>407</v>
      </c>
      <c r="N5" s="4">
        <v>407</v>
      </c>
      <c r="R5" s="32" t="s">
        <v>2</v>
      </c>
      <c r="AA5" s="2"/>
      <c r="AB5" s="16"/>
      <c r="AC5" s="16"/>
      <c r="AD5" s="16"/>
      <c r="AE5" s="16"/>
      <c r="AH5" s="2">
        <v>404</v>
      </c>
      <c r="AI5" s="2">
        <f>COUNTIF($A$1:$AF$42,404)</f>
        <v>44</v>
      </c>
    </row>
    <row r="6" spans="1:35" ht="14.25" customHeight="1" thickBot="1" x14ac:dyDescent="0.25">
      <c r="A6" s="6">
        <v>401</v>
      </c>
      <c r="B6" s="7">
        <v>401</v>
      </c>
      <c r="D6" s="6">
        <v>401</v>
      </c>
      <c r="E6" s="7">
        <v>401</v>
      </c>
      <c r="F6" s="32"/>
      <c r="G6" s="6">
        <v>407</v>
      </c>
      <c r="H6" s="7">
        <v>407</v>
      </c>
      <c r="J6" s="6">
        <v>407</v>
      </c>
      <c r="K6" s="7">
        <v>407</v>
      </c>
      <c r="M6" s="6">
        <v>407</v>
      </c>
      <c r="N6" s="7">
        <v>407</v>
      </c>
      <c r="R6" s="32"/>
      <c r="AA6" s="2"/>
      <c r="AB6" s="16"/>
      <c r="AC6" s="16"/>
      <c r="AD6" s="16"/>
      <c r="AE6" s="16"/>
      <c r="AH6" s="2">
        <v>405</v>
      </c>
      <c r="AI6" s="2">
        <f>COUNTIF($A$1:$AF$42,405)</f>
        <v>44</v>
      </c>
    </row>
    <row r="7" spans="1:35" ht="15" customHeight="1" thickBot="1" x14ac:dyDescent="0.25">
      <c r="F7" s="32"/>
      <c r="R7" s="32"/>
      <c r="AA7" s="2"/>
      <c r="AB7" s="20"/>
      <c r="AC7" s="20"/>
      <c r="AD7" s="20"/>
      <c r="AE7" s="20"/>
      <c r="AH7" s="2">
        <v>406</v>
      </c>
      <c r="AI7" s="2">
        <f>COUNTIF($A$1:$AF$42,406)</f>
        <v>44</v>
      </c>
    </row>
    <row r="8" spans="1:35" ht="14.25" customHeight="1" x14ac:dyDescent="0.2">
      <c r="A8" s="3">
        <v>401</v>
      </c>
      <c r="B8" s="4">
        <v>401</v>
      </c>
      <c r="D8" s="3">
        <v>401</v>
      </c>
      <c r="E8" s="4">
        <v>401</v>
      </c>
      <c r="F8" s="32"/>
      <c r="G8" s="3">
        <v>407</v>
      </c>
      <c r="H8" s="4">
        <v>407</v>
      </c>
      <c r="J8" s="3">
        <v>407</v>
      </c>
      <c r="K8" s="4">
        <v>407</v>
      </c>
      <c r="M8" s="3">
        <v>407</v>
      </c>
      <c r="N8" s="4">
        <v>407</v>
      </c>
      <c r="P8" s="3">
        <v>407</v>
      </c>
      <c r="Q8" s="4">
        <v>407</v>
      </c>
      <c r="R8" s="32"/>
      <c r="S8" s="3">
        <v>407</v>
      </c>
      <c r="T8" s="4">
        <v>407</v>
      </c>
      <c r="V8" s="3">
        <v>407</v>
      </c>
      <c r="W8" s="4">
        <v>407</v>
      </c>
      <c r="Y8" s="3">
        <v>407</v>
      </c>
      <c r="Z8" s="4">
        <v>407</v>
      </c>
      <c r="AA8" s="32" t="s">
        <v>2</v>
      </c>
      <c r="AB8" s="3"/>
      <c r="AC8" s="4"/>
      <c r="AE8" s="3"/>
      <c r="AF8" s="4"/>
      <c r="AH8" s="2">
        <v>407</v>
      </c>
      <c r="AI8" s="2">
        <f>COUNTIF($A$1:$AF$42,407)</f>
        <v>44</v>
      </c>
    </row>
    <row r="9" spans="1:35" ht="14.25" customHeight="1" thickBot="1" x14ac:dyDescent="0.25">
      <c r="A9" s="6">
        <v>401</v>
      </c>
      <c r="B9" s="7">
        <v>401</v>
      </c>
      <c r="D9" s="6">
        <v>401</v>
      </c>
      <c r="E9" s="7">
        <v>401</v>
      </c>
      <c r="F9" s="32"/>
      <c r="G9" s="6">
        <v>407</v>
      </c>
      <c r="H9" s="7">
        <v>407</v>
      </c>
      <c r="J9" s="6">
        <v>407</v>
      </c>
      <c r="K9" s="7">
        <v>407</v>
      </c>
      <c r="M9" s="6">
        <v>407</v>
      </c>
      <c r="N9" s="7">
        <v>407</v>
      </c>
      <c r="P9" s="6">
        <v>407</v>
      </c>
      <c r="Q9" s="7">
        <v>407</v>
      </c>
      <c r="R9" s="32"/>
      <c r="S9" s="6">
        <v>407</v>
      </c>
      <c r="T9" s="7">
        <v>407</v>
      </c>
      <c r="V9" s="6">
        <v>407</v>
      </c>
      <c r="W9" s="7">
        <v>407</v>
      </c>
      <c r="Y9" s="6">
        <v>407</v>
      </c>
      <c r="Z9" s="7">
        <v>407</v>
      </c>
      <c r="AA9" s="32"/>
      <c r="AB9" s="6"/>
      <c r="AC9" s="7"/>
      <c r="AE9" s="6"/>
      <c r="AF9" s="7"/>
      <c r="AH9" s="2">
        <v>408</v>
      </c>
      <c r="AI9" s="2">
        <f>COUNTIF($A$1:$AF$42,408)</f>
        <v>44</v>
      </c>
    </row>
    <row r="10" spans="1:35" ht="15" customHeight="1" thickBot="1" x14ac:dyDescent="0.25">
      <c r="F10" s="32"/>
      <c r="R10" s="32"/>
      <c r="AA10" s="32"/>
      <c r="AH10" s="2">
        <v>409</v>
      </c>
      <c r="AI10" s="2">
        <f>COUNTIF($A$1:$AF$42,409)</f>
        <v>44</v>
      </c>
    </row>
    <row r="11" spans="1:35" ht="14.25" customHeight="1" x14ac:dyDescent="0.2">
      <c r="A11" s="3">
        <v>401</v>
      </c>
      <c r="B11" s="4">
        <v>401</v>
      </c>
      <c r="D11" s="3">
        <v>401</v>
      </c>
      <c r="E11" s="4">
        <v>401</v>
      </c>
      <c r="F11" s="32"/>
      <c r="G11" s="3">
        <v>406</v>
      </c>
      <c r="H11" s="4">
        <v>406</v>
      </c>
      <c r="J11" s="3">
        <v>406</v>
      </c>
      <c r="K11" s="4">
        <v>406</v>
      </c>
      <c r="M11" s="3">
        <v>406</v>
      </c>
      <c r="N11" s="4">
        <v>406</v>
      </c>
      <c r="P11" s="3">
        <v>406</v>
      </c>
      <c r="Q11" s="4">
        <v>406</v>
      </c>
      <c r="R11" s="32"/>
      <c r="T11" s="35" t="s">
        <v>9</v>
      </c>
      <c r="U11" s="35"/>
      <c r="V11" s="3">
        <v>407</v>
      </c>
      <c r="W11" s="4">
        <v>407</v>
      </c>
      <c r="Y11" s="3">
        <v>407</v>
      </c>
      <c r="Z11" s="4">
        <v>407</v>
      </c>
      <c r="AA11" s="32"/>
      <c r="AB11" s="3">
        <v>410</v>
      </c>
      <c r="AC11" s="4">
        <v>410</v>
      </c>
      <c r="AE11" s="3">
        <v>410</v>
      </c>
      <c r="AF11" s="4">
        <v>410</v>
      </c>
      <c r="AH11" s="2">
        <v>410</v>
      </c>
      <c r="AI11" s="2">
        <f>COUNTIF($A$1:$AF$42,410)</f>
        <v>44</v>
      </c>
    </row>
    <row r="12" spans="1:35" ht="14.25" customHeight="1" thickBot="1" x14ac:dyDescent="0.25">
      <c r="A12" s="6">
        <v>401</v>
      </c>
      <c r="B12" s="7">
        <v>401</v>
      </c>
      <c r="D12" s="6">
        <v>401</v>
      </c>
      <c r="E12" s="7">
        <v>401</v>
      </c>
      <c r="F12" s="32"/>
      <c r="G12" s="6">
        <v>406</v>
      </c>
      <c r="H12" s="7">
        <v>406</v>
      </c>
      <c r="J12" s="6">
        <v>406</v>
      </c>
      <c r="K12" s="7">
        <v>406</v>
      </c>
      <c r="M12" s="6">
        <v>406</v>
      </c>
      <c r="N12" s="7">
        <v>406</v>
      </c>
      <c r="P12" s="6">
        <v>406</v>
      </c>
      <c r="Q12" s="7">
        <v>406</v>
      </c>
      <c r="R12" s="32"/>
      <c r="T12" s="35"/>
      <c r="U12" s="35"/>
      <c r="V12" s="6">
        <v>408</v>
      </c>
      <c r="W12" s="7">
        <v>408</v>
      </c>
      <c r="Y12" s="6">
        <v>408</v>
      </c>
      <c r="Z12" s="7">
        <v>408</v>
      </c>
      <c r="AA12" s="32"/>
      <c r="AB12" s="6">
        <v>410</v>
      </c>
      <c r="AC12" s="7">
        <v>410</v>
      </c>
      <c r="AE12" s="6">
        <v>410</v>
      </c>
      <c r="AF12" s="7">
        <v>410</v>
      </c>
    </row>
    <row r="13" spans="1:35" ht="15" customHeight="1" thickBot="1" x14ac:dyDescent="0.25">
      <c r="F13" s="32"/>
      <c r="R13" s="32"/>
      <c r="AA13" s="32"/>
    </row>
    <row r="14" spans="1:35" ht="14.25" customHeight="1" x14ac:dyDescent="0.2">
      <c r="A14" s="3">
        <v>401</v>
      </c>
      <c r="B14" s="4">
        <v>401</v>
      </c>
      <c r="D14" s="3">
        <v>401</v>
      </c>
      <c r="E14" s="4">
        <v>401</v>
      </c>
      <c r="F14" s="32"/>
      <c r="G14" s="3">
        <v>406</v>
      </c>
      <c r="H14" s="4">
        <v>406</v>
      </c>
      <c r="J14" s="3">
        <v>406</v>
      </c>
      <c r="K14" s="4">
        <v>406</v>
      </c>
      <c r="M14" s="3">
        <v>406</v>
      </c>
      <c r="N14" s="4">
        <v>406</v>
      </c>
      <c r="P14" s="3">
        <v>406</v>
      </c>
      <c r="Q14" s="4">
        <v>406</v>
      </c>
      <c r="R14" s="32"/>
      <c r="S14" s="3">
        <v>408</v>
      </c>
      <c r="T14" s="4">
        <v>408</v>
      </c>
      <c r="V14" s="3">
        <v>408</v>
      </c>
      <c r="W14" s="4">
        <v>408</v>
      </c>
      <c r="Y14" s="3">
        <v>408</v>
      </c>
      <c r="Z14" s="4">
        <v>408</v>
      </c>
      <c r="AA14" s="32"/>
      <c r="AB14" s="3">
        <v>410</v>
      </c>
      <c r="AC14" s="4">
        <v>410</v>
      </c>
      <c r="AE14" s="3">
        <v>410</v>
      </c>
      <c r="AF14" s="4">
        <v>410</v>
      </c>
    </row>
    <row r="15" spans="1:35" ht="14.25" customHeight="1" thickBot="1" x14ac:dyDescent="0.25">
      <c r="A15" s="6">
        <v>401</v>
      </c>
      <c r="B15" s="7">
        <v>401</v>
      </c>
      <c r="D15" s="6">
        <v>401</v>
      </c>
      <c r="E15" s="7">
        <v>401</v>
      </c>
      <c r="F15" s="32"/>
      <c r="G15" s="6">
        <v>406</v>
      </c>
      <c r="H15" s="7">
        <v>406</v>
      </c>
      <c r="J15" s="6">
        <v>406</v>
      </c>
      <c r="K15" s="7">
        <v>406</v>
      </c>
      <c r="M15" s="6">
        <v>406</v>
      </c>
      <c r="N15" s="7">
        <v>406</v>
      </c>
      <c r="P15" s="6">
        <v>406</v>
      </c>
      <c r="Q15" s="7">
        <v>406</v>
      </c>
      <c r="R15" s="32"/>
      <c r="S15" s="6">
        <v>408</v>
      </c>
      <c r="T15" s="7">
        <v>408</v>
      </c>
      <c r="V15" s="6">
        <v>408</v>
      </c>
      <c r="W15" s="7">
        <v>408</v>
      </c>
      <c r="Y15" s="6">
        <v>408</v>
      </c>
      <c r="Z15" s="7">
        <v>408</v>
      </c>
      <c r="AA15" s="32"/>
      <c r="AB15" s="6">
        <v>410</v>
      </c>
      <c r="AC15" s="7">
        <v>410</v>
      </c>
      <c r="AE15" s="6">
        <v>410</v>
      </c>
      <c r="AF15" s="7">
        <v>410</v>
      </c>
    </row>
    <row r="16" spans="1:35" ht="15" customHeight="1" thickBot="1" x14ac:dyDescent="0.25">
      <c r="F16" s="32"/>
      <c r="R16" s="32"/>
      <c r="AA16" s="32"/>
    </row>
    <row r="17" spans="1:32" ht="14.25" customHeight="1" x14ac:dyDescent="0.2">
      <c r="A17" s="3">
        <v>401</v>
      </c>
      <c r="B17" s="4">
        <v>401</v>
      </c>
      <c r="D17" s="3">
        <v>402</v>
      </c>
      <c r="E17" s="4">
        <v>402</v>
      </c>
      <c r="F17" s="32"/>
      <c r="G17" s="3">
        <v>405</v>
      </c>
      <c r="H17" s="4">
        <v>405</v>
      </c>
      <c r="J17" s="3">
        <v>406</v>
      </c>
      <c r="K17" s="4">
        <v>406</v>
      </c>
      <c r="M17" s="3">
        <v>406</v>
      </c>
      <c r="N17" s="4">
        <v>406</v>
      </c>
      <c r="P17" s="3">
        <v>406</v>
      </c>
      <c r="Q17" s="4">
        <v>406</v>
      </c>
      <c r="R17" s="32"/>
      <c r="S17" s="3">
        <v>408</v>
      </c>
      <c r="T17" s="4">
        <v>408</v>
      </c>
      <c r="V17" s="3">
        <v>408</v>
      </c>
      <c r="W17" s="4">
        <v>408</v>
      </c>
      <c r="Y17" s="3">
        <v>408</v>
      </c>
      <c r="Z17" s="4">
        <v>408</v>
      </c>
      <c r="AA17" s="32"/>
      <c r="AB17" s="3">
        <v>410</v>
      </c>
      <c r="AC17" s="4">
        <v>410</v>
      </c>
      <c r="AE17" s="3">
        <v>410</v>
      </c>
      <c r="AF17" s="4">
        <v>410</v>
      </c>
    </row>
    <row r="18" spans="1:32" ht="14.25" customHeight="1" thickBot="1" x14ac:dyDescent="0.25">
      <c r="A18" s="6">
        <v>401</v>
      </c>
      <c r="B18" s="7">
        <v>401</v>
      </c>
      <c r="D18" s="6">
        <v>402</v>
      </c>
      <c r="E18" s="7">
        <v>402</v>
      </c>
      <c r="F18" s="32"/>
      <c r="G18" s="6">
        <v>405</v>
      </c>
      <c r="H18" s="7">
        <v>405</v>
      </c>
      <c r="J18" s="6">
        <v>406</v>
      </c>
      <c r="K18" s="7">
        <v>406</v>
      </c>
      <c r="M18" s="6">
        <v>406</v>
      </c>
      <c r="N18" s="7">
        <v>406</v>
      </c>
      <c r="P18" s="6">
        <v>406</v>
      </c>
      <c r="Q18" s="7">
        <v>406</v>
      </c>
      <c r="R18" s="32"/>
      <c r="S18" s="6">
        <v>408</v>
      </c>
      <c r="T18" s="7">
        <v>408</v>
      </c>
      <c r="V18" s="6">
        <v>408</v>
      </c>
      <c r="W18" s="7">
        <v>408</v>
      </c>
      <c r="Y18" s="6">
        <v>408</v>
      </c>
      <c r="Z18" s="7">
        <v>408</v>
      </c>
      <c r="AA18" s="32"/>
      <c r="AB18" s="6">
        <v>410</v>
      </c>
      <c r="AC18" s="7">
        <v>410</v>
      </c>
      <c r="AE18" s="6">
        <v>410</v>
      </c>
      <c r="AF18" s="7">
        <v>410</v>
      </c>
    </row>
    <row r="19" spans="1:32" ht="15" customHeight="1" thickBot="1" x14ac:dyDescent="0.25">
      <c r="F19" s="32"/>
      <c r="R19" s="32"/>
      <c r="AA19" s="32"/>
    </row>
    <row r="20" spans="1:32" ht="14.25" customHeight="1" x14ac:dyDescent="0.2">
      <c r="A20" s="3">
        <v>402</v>
      </c>
      <c r="B20" s="4">
        <v>402</v>
      </c>
      <c r="D20" s="3">
        <v>402</v>
      </c>
      <c r="E20" s="4">
        <v>402</v>
      </c>
      <c r="F20" s="32"/>
      <c r="G20" s="3">
        <v>405</v>
      </c>
      <c r="H20" s="4">
        <v>405</v>
      </c>
      <c r="J20" s="3">
        <v>405</v>
      </c>
      <c r="K20" s="4">
        <v>405</v>
      </c>
      <c r="L20" s="18"/>
      <c r="M20" s="43" t="s">
        <v>1</v>
      </c>
      <c r="N20" s="43"/>
      <c r="O20" s="18"/>
      <c r="P20" s="18"/>
      <c r="Q20" s="19"/>
      <c r="R20" s="32"/>
      <c r="S20" s="3">
        <v>408</v>
      </c>
      <c r="T20" s="4">
        <v>408</v>
      </c>
      <c r="V20" s="3">
        <v>408</v>
      </c>
      <c r="W20" s="4">
        <v>408</v>
      </c>
      <c r="Y20" s="3">
        <v>408</v>
      </c>
      <c r="Z20" s="4">
        <v>408</v>
      </c>
      <c r="AA20" s="32"/>
      <c r="AB20" s="3">
        <v>410</v>
      </c>
      <c r="AC20" s="4">
        <v>410</v>
      </c>
      <c r="AE20" s="3">
        <v>410</v>
      </c>
      <c r="AF20" s="4">
        <v>410</v>
      </c>
    </row>
    <row r="21" spans="1:32" ht="14.25" customHeight="1" thickBot="1" x14ac:dyDescent="0.25">
      <c r="A21" s="6">
        <v>402</v>
      </c>
      <c r="B21" s="7">
        <v>402</v>
      </c>
      <c r="D21" s="6">
        <v>402</v>
      </c>
      <c r="E21" s="7">
        <v>402</v>
      </c>
      <c r="F21" s="32"/>
      <c r="G21" s="6">
        <v>405</v>
      </c>
      <c r="H21" s="7">
        <v>405</v>
      </c>
      <c r="J21" s="6">
        <v>405</v>
      </c>
      <c r="K21" s="7">
        <v>405</v>
      </c>
      <c r="L21" s="18"/>
      <c r="M21" s="43"/>
      <c r="N21" s="43"/>
      <c r="O21" s="18"/>
      <c r="P21" s="18"/>
      <c r="Q21" s="19"/>
      <c r="R21" s="32"/>
      <c r="S21" s="6">
        <v>408</v>
      </c>
      <c r="T21" s="7">
        <v>408</v>
      </c>
      <c r="V21" s="6">
        <v>408</v>
      </c>
      <c r="W21" s="7">
        <v>408</v>
      </c>
      <c r="Y21" s="6">
        <v>408</v>
      </c>
      <c r="Z21" s="7">
        <v>408</v>
      </c>
      <c r="AA21" s="32"/>
      <c r="AB21" s="6">
        <v>410</v>
      </c>
      <c r="AC21" s="7">
        <v>410</v>
      </c>
      <c r="AE21" s="6">
        <v>410</v>
      </c>
      <c r="AF21" s="7">
        <v>410</v>
      </c>
    </row>
    <row r="22" spans="1:32" ht="15" customHeight="1" thickBot="1" x14ac:dyDescent="0.25">
      <c r="F22" s="32"/>
      <c r="R22" s="32"/>
      <c r="T22" s="47" t="s">
        <v>8</v>
      </c>
      <c r="U22" s="47"/>
      <c r="AA22" s="32"/>
    </row>
    <row r="23" spans="1:32" ht="14.25" customHeight="1" x14ac:dyDescent="0.2">
      <c r="A23" s="3">
        <v>402</v>
      </c>
      <c r="B23" s="4">
        <v>402</v>
      </c>
      <c r="D23" s="3">
        <v>402</v>
      </c>
      <c r="E23" s="4">
        <v>402</v>
      </c>
      <c r="F23" s="32"/>
      <c r="G23" s="3">
        <v>405</v>
      </c>
      <c r="H23" s="4">
        <v>405</v>
      </c>
      <c r="J23" s="3">
        <v>405</v>
      </c>
      <c r="K23" s="4">
        <v>405</v>
      </c>
      <c r="M23" s="3">
        <v>405</v>
      </c>
      <c r="N23" s="4">
        <v>405</v>
      </c>
      <c r="P23" s="3">
        <v>405</v>
      </c>
      <c r="Q23" s="4">
        <v>405</v>
      </c>
      <c r="R23" s="32"/>
      <c r="S23" s="3">
        <v>408</v>
      </c>
      <c r="T23" s="4">
        <v>408</v>
      </c>
      <c r="V23" s="3">
        <v>409</v>
      </c>
      <c r="W23" s="4">
        <v>409</v>
      </c>
      <c r="Y23" s="3">
        <v>409</v>
      </c>
      <c r="Z23" s="4">
        <v>409</v>
      </c>
      <c r="AA23" s="32"/>
      <c r="AB23" s="3">
        <v>410</v>
      </c>
      <c r="AC23" s="4">
        <v>410</v>
      </c>
      <c r="AE23" s="3">
        <v>410</v>
      </c>
      <c r="AF23" s="4">
        <v>410</v>
      </c>
    </row>
    <row r="24" spans="1:32" ht="14.25" customHeight="1" thickBot="1" x14ac:dyDescent="0.25">
      <c r="A24" s="6">
        <v>402</v>
      </c>
      <c r="B24" s="7">
        <v>402</v>
      </c>
      <c r="D24" s="6">
        <v>402</v>
      </c>
      <c r="E24" s="7">
        <v>402</v>
      </c>
      <c r="F24" s="32"/>
      <c r="G24" s="6">
        <v>405</v>
      </c>
      <c r="H24" s="7">
        <v>405</v>
      </c>
      <c r="J24" s="6">
        <v>405</v>
      </c>
      <c r="K24" s="7">
        <v>405</v>
      </c>
      <c r="M24" s="6">
        <v>405</v>
      </c>
      <c r="N24" s="7">
        <v>405</v>
      </c>
      <c r="P24" s="6">
        <v>405</v>
      </c>
      <c r="Q24" s="7">
        <v>405</v>
      </c>
      <c r="R24" s="32"/>
      <c r="S24" s="6">
        <v>408</v>
      </c>
      <c r="T24" s="7">
        <v>408</v>
      </c>
      <c r="V24" s="6">
        <v>409</v>
      </c>
      <c r="W24" s="7">
        <v>409</v>
      </c>
      <c r="Y24" s="6">
        <v>409</v>
      </c>
      <c r="Z24" s="7">
        <v>409</v>
      </c>
      <c r="AA24" s="32"/>
      <c r="AB24" s="6">
        <v>410</v>
      </c>
      <c r="AC24" s="7">
        <v>410</v>
      </c>
      <c r="AE24" s="6">
        <v>410</v>
      </c>
      <c r="AF24" s="7">
        <v>410</v>
      </c>
    </row>
    <row r="25" spans="1:32" ht="15" customHeight="1" thickBot="1" x14ac:dyDescent="0.25">
      <c r="F25" s="32"/>
      <c r="R25" s="32"/>
      <c r="AA25" s="32"/>
    </row>
    <row r="26" spans="1:32" ht="14.25" customHeight="1" x14ac:dyDescent="0.2">
      <c r="A26" s="3">
        <v>402</v>
      </c>
      <c r="B26" s="4">
        <v>402</v>
      </c>
      <c r="D26" s="3">
        <v>402</v>
      </c>
      <c r="E26" s="4">
        <v>402</v>
      </c>
      <c r="F26" s="32"/>
      <c r="G26" s="3">
        <v>405</v>
      </c>
      <c r="H26" s="4">
        <v>405</v>
      </c>
      <c r="J26" s="3">
        <v>405</v>
      </c>
      <c r="K26" s="4">
        <v>405</v>
      </c>
      <c r="M26" s="3">
        <v>405</v>
      </c>
      <c r="N26" s="4">
        <v>405</v>
      </c>
      <c r="P26" s="3">
        <v>405</v>
      </c>
      <c r="Q26" s="4">
        <v>405</v>
      </c>
      <c r="R26" s="32"/>
      <c r="S26" s="3">
        <v>409</v>
      </c>
      <c r="T26" s="4">
        <v>409</v>
      </c>
      <c r="V26" s="3">
        <v>409</v>
      </c>
      <c r="W26" s="4">
        <v>409</v>
      </c>
      <c r="Y26" s="3">
        <v>409</v>
      </c>
      <c r="Z26" s="4">
        <v>409</v>
      </c>
      <c r="AA26" s="32"/>
      <c r="AB26" s="3">
        <v>409</v>
      </c>
      <c r="AC26" s="4">
        <v>409</v>
      </c>
      <c r="AE26" s="3">
        <v>410</v>
      </c>
      <c r="AF26" s="4">
        <v>410</v>
      </c>
    </row>
    <row r="27" spans="1:32" ht="14.25" customHeight="1" thickBot="1" x14ac:dyDescent="0.25">
      <c r="A27" s="6">
        <v>402</v>
      </c>
      <c r="B27" s="7">
        <v>402</v>
      </c>
      <c r="D27" s="6">
        <v>402</v>
      </c>
      <c r="E27" s="7">
        <v>402</v>
      </c>
      <c r="F27" s="32"/>
      <c r="G27" s="6">
        <v>405</v>
      </c>
      <c r="H27" s="7">
        <v>405</v>
      </c>
      <c r="J27" s="6">
        <v>405</v>
      </c>
      <c r="K27" s="7">
        <v>405</v>
      </c>
      <c r="M27" s="6">
        <v>405</v>
      </c>
      <c r="N27" s="7">
        <v>405</v>
      </c>
      <c r="P27" s="6">
        <v>405</v>
      </c>
      <c r="Q27" s="7">
        <v>405</v>
      </c>
      <c r="R27" s="32"/>
      <c r="S27" s="6">
        <v>409</v>
      </c>
      <c r="T27" s="7">
        <v>409</v>
      </c>
      <c r="V27" s="6">
        <v>409</v>
      </c>
      <c r="W27" s="7">
        <v>409</v>
      </c>
      <c r="Y27" s="6">
        <v>409</v>
      </c>
      <c r="Z27" s="7">
        <v>409</v>
      </c>
      <c r="AA27" s="32"/>
      <c r="AB27" s="6">
        <v>409</v>
      </c>
      <c r="AC27" s="7">
        <v>409</v>
      </c>
      <c r="AE27" s="6">
        <v>410</v>
      </c>
      <c r="AF27" s="7">
        <v>410</v>
      </c>
    </row>
    <row r="28" spans="1:32" ht="15" customHeight="1" thickBot="1" x14ac:dyDescent="0.25">
      <c r="F28" s="32"/>
      <c r="R28" s="32"/>
      <c r="AA28" s="32"/>
    </row>
    <row r="29" spans="1:32" ht="14.25" customHeight="1" x14ac:dyDescent="0.2">
      <c r="A29" s="3">
        <v>402</v>
      </c>
      <c r="B29" s="4">
        <v>402</v>
      </c>
      <c r="D29" s="3">
        <v>402</v>
      </c>
      <c r="E29" s="4">
        <v>402</v>
      </c>
      <c r="F29" s="32"/>
      <c r="G29" s="3">
        <v>404</v>
      </c>
      <c r="H29" s="4">
        <v>404</v>
      </c>
      <c r="J29" s="3">
        <v>404</v>
      </c>
      <c r="K29" s="4">
        <v>404</v>
      </c>
      <c r="M29" s="3">
        <v>404</v>
      </c>
      <c r="N29" s="4">
        <v>404</v>
      </c>
      <c r="P29" s="3">
        <v>404</v>
      </c>
      <c r="Q29" s="4">
        <v>404</v>
      </c>
      <c r="R29" s="32"/>
      <c r="S29" s="3">
        <v>409</v>
      </c>
      <c r="T29" s="4">
        <v>409</v>
      </c>
      <c r="V29" s="3">
        <v>409</v>
      </c>
      <c r="W29" s="4">
        <v>409</v>
      </c>
      <c r="Y29" s="3">
        <v>409</v>
      </c>
      <c r="Z29" s="4">
        <v>409</v>
      </c>
      <c r="AA29" s="32"/>
      <c r="AB29" s="3">
        <v>409</v>
      </c>
      <c r="AC29" s="4">
        <v>409</v>
      </c>
      <c r="AE29" s="3">
        <v>409</v>
      </c>
      <c r="AF29" s="4">
        <v>409</v>
      </c>
    </row>
    <row r="30" spans="1:32" ht="14.25" customHeight="1" thickBot="1" x14ac:dyDescent="0.25">
      <c r="A30" s="6">
        <v>402</v>
      </c>
      <c r="B30" s="7">
        <v>402</v>
      </c>
      <c r="D30" s="6">
        <v>402</v>
      </c>
      <c r="E30" s="7">
        <v>402</v>
      </c>
      <c r="F30" s="32"/>
      <c r="G30" s="6">
        <v>404</v>
      </c>
      <c r="H30" s="7">
        <v>404</v>
      </c>
      <c r="J30" s="6">
        <v>404</v>
      </c>
      <c r="K30" s="7">
        <v>404</v>
      </c>
      <c r="M30" s="6">
        <v>404</v>
      </c>
      <c r="N30" s="7">
        <v>404</v>
      </c>
      <c r="P30" s="6">
        <v>404</v>
      </c>
      <c r="Q30" s="7">
        <v>404</v>
      </c>
      <c r="R30" s="32"/>
      <c r="S30" s="6">
        <v>409</v>
      </c>
      <c r="T30" s="7">
        <v>409</v>
      </c>
      <c r="V30" s="6">
        <v>409</v>
      </c>
      <c r="W30" s="7">
        <v>409</v>
      </c>
      <c r="Y30" s="6">
        <v>409</v>
      </c>
      <c r="Z30" s="7">
        <v>409</v>
      </c>
      <c r="AA30" s="32"/>
      <c r="AB30" s="6">
        <v>409</v>
      </c>
      <c r="AC30" s="7">
        <v>409</v>
      </c>
      <c r="AE30" s="6">
        <v>409</v>
      </c>
      <c r="AF30" s="7">
        <v>409</v>
      </c>
    </row>
    <row r="31" spans="1:32" ht="15" customHeight="1" thickBot="1" x14ac:dyDescent="0.25">
      <c r="F31" s="32"/>
      <c r="R31" s="32"/>
      <c r="T31" s="47" t="s">
        <v>8</v>
      </c>
      <c r="U31" s="47"/>
      <c r="AA31" s="32"/>
    </row>
    <row r="32" spans="1:32" ht="14.25" customHeight="1" x14ac:dyDescent="0.2">
      <c r="A32" s="3">
        <v>402</v>
      </c>
      <c r="B32" s="4">
        <v>402</v>
      </c>
      <c r="D32" s="3">
        <v>402</v>
      </c>
      <c r="E32" s="4">
        <v>402</v>
      </c>
      <c r="F32" s="32"/>
      <c r="G32" s="3">
        <v>404</v>
      </c>
      <c r="H32" s="4">
        <v>404</v>
      </c>
      <c r="J32" s="3">
        <v>404</v>
      </c>
      <c r="K32" s="4">
        <v>404</v>
      </c>
      <c r="M32" s="3">
        <v>404</v>
      </c>
      <c r="N32" s="4">
        <v>404</v>
      </c>
      <c r="P32" s="3">
        <v>404</v>
      </c>
      <c r="Q32" s="4">
        <v>404</v>
      </c>
      <c r="R32" s="32"/>
      <c r="S32" s="3"/>
      <c r="T32" s="4"/>
      <c r="V32" s="3"/>
      <c r="W32" s="4"/>
      <c r="AA32" s="32"/>
    </row>
    <row r="33" spans="1:35" ht="14.25" customHeight="1" thickBot="1" x14ac:dyDescent="0.25">
      <c r="A33" s="6">
        <v>402</v>
      </c>
      <c r="B33" s="7">
        <v>402</v>
      </c>
      <c r="D33" s="6">
        <v>402</v>
      </c>
      <c r="E33" s="7">
        <v>402</v>
      </c>
      <c r="F33" s="32"/>
      <c r="G33" s="6">
        <v>404</v>
      </c>
      <c r="H33" s="7">
        <v>404</v>
      </c>
      <c r="J33" s="6">
        <v>404</v>
      </c>
      <c r="K33" s="7">
        <v>404</v>
      </c>
      <c r="M33" s="6">
        <v>404</v>
      </c>
      <c r="N33" s="7">
        <v>404</v>
      </c>
      <c r="P33" s="6">
        <v>404</v>
      </c>
      <c r="Q33" s="7">
        <v>404</v>
      </c>
      <c r="R33" s="32"/>
      <c r="S33" s="6"/>
      <c r="T33" s="7"/>
      <c r="V33" s="6"/>
      <c r="W33" s="7"/>
      <c r="AA33" s="32"/>
      <c r="AF33" s="44" t="s">
        <v>4</v>
      </c>
    </row>
    <row r="34" spans="1:35" ht="15" customHeight="1" thickBot="1" x14ac:dyDescent="0.25">
      <c r="F34" s="32"/>
      <c r="R34" s="32"/>
      <c r="AA34" s="25"/>
      <c r="AF34" s="45"/>
    </row>
    <row r="35" spans="1:35" ht="14.25" customHeight="1" x14ac:dyDescent="0.2">
      <c r="A35" s="3">
        <v>403</v>
      </c>
      <c r="B35" s="4">
        <v>403</v>
      </c>
      <c r="D35" s="3">
        <v>403</v>
      </c>
      <c r="E35" s="4">
        <v>403</v>
      </c>
      <c r="F35" s="32"/>
      <c r="G35" s="3">
        <v>403</v>
      </c>
      <c r="H35" s="4">
        <v>403</v>
      </c>
      <c r="J35" s="3">
        <v>404</v>
      </c>
      <c r="K35" s="4">
        <v>404</v>
      </c>
      <c r="M35" s="3">
        <v>404</v>
      </c>
      <c r="N35" s="4">
        <v>404</v>
      </c>
      <c r="P35" s="3">
        <v>404</v>
      </c>
      <c r="Q35" s="4">
        <v>404</v>
      </c>
      <c r="R35" s="32"/>
      <c r="AA35" s="25"/>
      <c r="AF35" s="45"/>
    </row>
    <row r="36" spans="1:35" ht="14.25" customHeight="1" thickBot="1" x14ac:dyDescent="0.25">
      <c r="A36" s="6">
        <v>403</v>
      </c>
      <c r="B36" s="7">
        <v>403</v>
      </c>
      <c r="D36" s="6">
        <v>403</v>
      </c>
      <c r="E36" s="7">
        <v>403</v>
      </c>
      <c r="F36" s="32"/>
      <c r="G36" s="6">
        <v>403</v>
      </c>
      <c r="H36" s="7">
        <v>403</v>
      </c>
      <c r="J36" s="6">
        <v>404</v>
      </c>
      <c r="K36" s="7">
        <v>404</v>
      </c>
      <c r="M36" s="6">
        <v>404</v>
      </c>
      <c r="N36" s="7">
        <v>404</v>
      </c>
      <c r="P36" s="6">
        <v>404</v>
      </c>
      <c r="Q36" s="7">
        <v>404</v>
      </c>
      <c r="R36" s="32"/>
      <c r="AA36" s="25"/>
    </row>
    <row r="37" spans="1:35" ht="15" customHeight="1" thickBot="1" x14ac:dyDescent="0.25">
      <c r="F37" s="32"/>
      <c r="R37" s="32"/>
      <c r="AA37" s="25"/>
    </row>
    <row r="38" spans="1:35" ht="14.25" customHeight="1" x14ac:dyDescent="0.2">
      <c r="A38" s="3">
        <v>403</v>
      </c>
      <c r="B38" s="4">
        <v>403</v>
      </c>
      <c r="D38" s="3">
        <v>403</v>
      </c>
      <c r="E38" s="4">
        <v>403</v>
      </c>
      <c r="F38" s="32"/>
      <c r="G38" s="3">
        <v>403</v>
      </c>
      <c r="H38" s="4">
        <v>403</v>
      </c>
      <c r="J38" s="3">
        <v>403</v>
      </c>
      <c r="K38" s="4">
        <v>403</v>
      </c>
      <c r="M38" s="3">
        <v>403</v>
      </c>
      <c r="N38" s="4">
        <v>403</v>
      </c>
      <c r="P38" s="3">
        <v>403</v>
      </c>
      <c r="Q38" s="4">
        <v>403</v>
      </c>
      <c r="R38" s="32"/>
      <c r="AA38" s="25"/>
      <c r="AC38" s="43" t="s">
        <v>1</v>
      </c>
      <c r="AD38" s="43"/>
    </row>
    <row r="39" spans="1:35" ht="14.25" customHeight="1" thickBot="1" x14ac:dyDescent="0.25">
      <c r="A39" s="6">
        <v>403</v>
      </c>
      <c r="B39" s="7">
        <v>403</v>
      </c>
      <c r="D39" s="6">
        <v>403</v>
      </c>
      <c r="E39" s="7">
        <v>403</v>
      </c>
      <c r="F39" s="32"/>
      <c r="G39" s="6">
        <v>403</v>
      </c>
      <c r="H39" s="7">
        <v>403</v>
      </c>
      <c r="J39" s="6">
        <v>403</v>
      </c>
      <c r="K39" s="7">
        <v>403</v>
      </c>
      <c r="M39" s="6">
        <v>403</v>
      </c>
      <c r="N39" s="7">
        <v>403</v>
      </c>
      <c r="P39" s="6">
        <v>403</v>
      </c>
      <c r="Q39" s="7">
        <v>403</v>
      </c>
      <c r="R39" s="32"/>
      <c r="AA39" s="25"/>
      <c r="AC39" s="43"/>
      <c r="AD39" s="43"/>
    </row>
    <row r="40" spans="1:35" ht="14.25" customHeight="1" thickBot="1" x14ac:dyDescent="0.25">
      <c r="F40" s="32"/>
      <c r="AA40" s="25"/>
    </row>
    <row r="41" spans="1:35" ht="14.25" customHeight="1" x14ac:dyDescent="0.2">
      <c r="A41" s="3">
        <v>403</v>
      </c>
      <c r="B41" s="4">
        <v>403</v>
      </c>
      <c r="D41" s="3">
        <v>403</v>
      </c>
      <c r="E41" s="4">
        <v>403</v>
      </c>
      <c r="F41" s="32"/>
      <c r="AA41" s="25"/>
    </row>
    <row r="42" spans="1:35" ht="14.25" customHeight="1" thickBot="1" x14ac:dyDescent="0.25">
      <c r="A42" s="6">
        <v>403</v>
      </c>
      <c r="B42" s="7">
        <v>403</v>
      </c>
      <c r="D42" s="6">
        <v>403</v>
      </c>
      <c r="E42" s="7">
        <v>403</v>
      </c>
      <c r="F42" s="32"/>
      <c r="AA42" s="25"/>
    </row>
    <row r="44" spans="1:35" x14ac:dyDescent="0.2">
      <c r="A44" s="2">
        <v>26</v>
      </c>
      <c r="G44" s="2">
        <v>45</v>
      </c>
      <c r="S44" s="2">
        <v>25</v>
      </c>
      <c r="AC44" s="2">
        <v>16</v>
      </c>
      <c r="AH44" s="2">
        <f>SUM(A44:AG44)</f>
        <v>112</v>
      </c>
      <c r="AI44" s="2">
        <f>AH44*4</f>
        <v>448</v>
      </c>
    </row>
  </sheetData>
  <mergeCells count="11">
    <mergeCell ref="A1:AF1"/>
    <mergeCell ref="AC38:AD39"/>
    <mergeCell ref="R5:R39"/>
    <mergeCell ref="AF2:AF4"/>
    <mergeCell ref="T11:U12"/>
    <mergeCell ref="T22:U22"/>
    <mergeCell ref="T31:U31"/>
    <mergeCell ref="AA8:AA33"/>
    <mergeCell ref="AF33:AF35"/>
    <mergeCell ref="M20:N21"/>
    <mergeCell ref="F2:F42"/>
  </mergeCells>
  <phoneticPr fontId="1" type="noConversion"/>
  <conditionalFormatting sqref="AI28:XFD29 AH27:AH29 AB7 O38:O39 O35:O36 A43:F1048576 G22:H22 O37:Q37 G19:Q19 O40:Q1048576 AB33:AE35 AB8:AF10 AB40:AB41 R2:R4 AA5:AA7 AH1:XFD1 AG28:AG29 AB31:AF32 AB36:AF39 AA43:AF1048576 AB42:AF42 AG30:XFD1048576 AE40:AF41 S48:U1048576 T47:U47 AG2:XFD27 A2:E34 G40:H1048576 G37:H37 G34:H34 O34:Q34 O32:O33 G31:H31 O31:Q31 O29:O30 O22:Q22 O25:Q28 G25:H28 I17:Q18 G2:Q13 S5:U10 V5:Z13 V16:Z16 X14:X15 V19:Z19 X17:X18 X20:X21 S32:U46 V22:Z1048576 AD26:AD27 AB25:AF25 AD23:AD24 AB22:AF22 AD20:AD21 AB19:AF19 AD17:AD18 AB16:AF16 AD14:AD15 AB13:AF13 AD11:AD12">
    <cfRule type="cellIs" dxfId="7489" priority="640" operator="equal">
      <formula>209</formula>
    </cfRule>
    <cfRule type="cellIs" dxfId="7488" priority="641" operator="equal">
      <formula>210</formula>
    </cfRule>
    <cfRule type="cellIs" dxfId="7487" priority="642" operator="equal">
      <formula>211</formula>
    </cfRule>
    <cfRule type="cellIs" dxfId="7486" priority="643" operator="equal">
      <formula>212</formula>
    </cfRule>
    <cfRule type="cellIs" dxfId="7485" priority="644" operator="equal">
      <formula>607</formula>
    </cfRule>
    <cfRule type="cellIs" dxfId="7484" priority="645" operator="equal">
      <formula>608</formula>
    </cfRule>
    <cfRule type="cellIs" dxfId="7483" priority="646" operator="equal">
      <formula>609</formula>
    </cfRule>
    <cfRule type="cellIs" dxfId="7482" priority="647" operator="equal">
      <formula>501</formula>
    </cfRule>
  </conditionalFormatting>
  <conditionalFormatting sqref="AG1">
    <cfRule type="cellIs" dxfId="7481" priority="630" operator="equal">
      <formula>509</formula>
    </cfRule>
    <cfRule type="cellIs" dxfId="7480" priority="631" operator="equal">
      <formula>609</formula>
    </cfRule>
    <cfRule type="cellIs" dxfId="7479" priority="632" operator="equal">
      <formula>608</formula>
    </cfRule>
    <cfRule type="cellIs" dxfId="7478" priority="633" operator="equal">
      <formula>607</formula>
    </cfRule>
    <cfRule type="cellIs" dxfId="7477" priority="634" operator="equal">
      <formula>606</formula>
    </cfRule>
    <cfRule type="cellIs" dxfId="7476" priority="635" operator="equal">
      <formula>605</formula>
    </cfRule>
    <cfRule type="cellIs" dxfId="7475" priority="636" operator="equal">
      <formula>604</formula>
    </cfRule>
    <cfRule type="cellIs" dxfId="7474" priority="637" operator="equal">
      <formula>603</formula>
    </cfRule>
    <cfRule type="cellIs" dxfId="7473" priority="638" operator="equal">
      <formula>602</formula>
    </cfRule>
    <cfRule type="cellIs" dxfId="7472" priority="639" operator="equal">
      <formula>601</formula>
    </cfRule>
  </conditionalFormatting>
  <conditionalFormatting sqref="AG1">
    <cfRule type="cellIs" dxfId="7471" priority="629" operator="equal">
      <formula>510</formula>
    </cfRule>
  </conditionalFormatting>
  <conditionalFormatting sqref="F2">
    <cfRule type="cellIs" dxfId="7470" priority="605" operator="equal">
      <formula>209</formula>
    </cfRule>
    <cfRule type="cellIs" dxfId="7469" priority="606" operator="equal">
      <formula>210</formula>
    </cfRule>
    <cfRule type="cellIs" dxfId="7468" priority="607" operator="equal">
      <formula>211</formula>
    </cfRule>
    <cfRule type="cellIs" dxfId="7467" priority="608" operator="equal">
      <formula>212</formula>
    </cfRule>
    <cfRule type="cellIs" dxfId="7466" priority="609" operator="equal">
      <formula>607</formula>
    </cfRule>
    <cfRule type="cellIs" dxfId="7465" priority="610" operator="equal">
      <formula>608</formula>
    </cfRule>
    <cfRule type="cellIs" dxfId="7464" priority="611" operator="equal">
      <formula>609</formula>
    </cfRule>
    <cfRule type="cellIs" dxfId="7463" priority="612" operator="equal">
      <formula>501</formula>
    </cfRule>
  </conditionalFormatting>
  <conditionalFormatting sqref="A35:E42">
    <cfRule type="cellIs" dxfId="7462" priority="597" operator="equal">
      <formula>209</formula>
    </cfRule>
    <cfRule type="cellIs" dxfId="7461" priority="598" operator="equal">
      <formula>210</formula>
    </cfRule>
    <cfRule type="cellIs" dxfId="7460" priority="599" operator="equal">
      <formula>211</formula>
    </cfRule>
    <cfRule type="cellIs" dxfId="7459" priority="600" operator="equal">
      <formula>212</formula>
    </cfRule>
    <cfRule type="cellIs" dxfId="7458" priority="601" operator="equal">
      <formula>607</formula>
    </cfRule>
    <cfRule type="cellIs" dxfId="7457" priority="602" operator="equal">
      <formula>608</formula>
    </cfRule>
    <cfRule type="cellIs" dxfId="7456" priority="603" operator="equal">
      <formula>609</formula>
    </cfRule>
    <cfRule type="cellIs" dxfId="7455" priority="604" operator="equal">
      <formula>501</formula>
    </cfRule>
  </conditionalFormatting>
  <conditionalFormatting sqref="I37:K37 I40:K1048576 I38:I39 I35:I36 I22:K22 I34:K34 I32:I33 I31:K31 I29:I30 I28:K28 I26:I27 I25:K25">
    <cfRule type="cellIs" dxfId="7454" priority="589" operator="equal">
      <formula>209</formula>
    </cfRule>
    <cfRule type="cellIs" dxfId="7453" priority="590" operator="equal">
      <formula>210</formula>
    </cfRule>
    <cfRule type="cellIs" dxfId="7452" priority="591" operator="equal">
      <formula>211</formula>
    </cfRule>
    <cfRule type="cellIs" dxfId="7451" priority="592" operator="equal">
      <formula>212</formula>
    </cfRule>
    <cfRule type="cellIs" dxfId="7450" priority="593" operator="equal">
      <formula>607</formula>
    </cfRule>
    <cfRule type="cellIs" dxfId="7449" priority="594" operator="equal">
      <formula>608</formula>
    </cfRule>
    <cfRule type="cellIs" dxfId="7448" priority="595" operator="equal">
      <formula>609</formula>
    </cfRule>
    <cfRule type="cellIs" dxfId="7447" priority="596" operator="equal">
      <formula>501</formula>
    </cfRule>
  </conditionalFormatting>
  <conditionalFormatting sqref="J35:K36">
    <cfRule type="cellIs" dxfId="7446" priority="581" operator="equal">
      <formula>209</formula>
    </cfRule>
    <cfRule type="cellIs" dxfId="7445" priority="582" operator="equal">
      <formula>210</formula>
    </cfRule>
    <cfRule type="cellIs" dxfId="7444" priority="583" operator="equal">
      <formula>211</formula>
    </cfRule>
    <cfRule type="cellIs" dxfId="7443" priority="584" operator="equal">
      <formula>212</formula>
    </cfRule>
    <cfRule type="cellIs" dxfId="7442" priority="585" operator="equal">
      <formula>607</formula>
    </cfRule>
    <cfRule type="cellIs" dxfId="7441" priority="586" operator="equal">
      <formula>608</formula>
    </cfRule>
    <cfRule type="cellIs" dxfId="7440" priority="587" operator="equal">
      <formula>609</formula>
    </cfRule>
    <cfRule type="cellIs" dxfId="7439" priority="588" operator="equal">
      <formula>501</formula>
    </cfRule>
  </conditionalFormatting>
  <conditionalFormatting sqref="L37:N37 L40:N1048576 L38:L39 L35:L36 L22:N22 L34:N34 L32:L33 L31:N31 L29:L30 L28:N28 L26:L27 L25:N25">
    <cfRule type="cellIs" dxfId="7438" priority="565" operator="equal">
      <formula>209</formula>
    </cfRule>
    <cfRule type="cellIs" dxfId="7437" priority="566" operator="equal">
      <formula>210</formula>
    </cfRule>
    <cfRule type="cellIs" dxfId="7436" priority="567" operator="equal">
      <formula>211</formula>
    </cfRule>
    <cfRule type="cellIs" dxfId="7435" priority="568" operator="equal">
      <formula>212</formula>
    </cfRule>
    <cfRule type="cellIs" dxfId="7434" priority="569" operator="equal">
      <formula>607</formula>
    </cfRule>
    <cfRule type="cellIs" dxfId="7433" priority="570" operator="equal">
      <formula>608</formula>
    </cfRule>
    <cfRule type="cellIs" dxfId="7432" priority="571" operator="equal">
      <formula>609</formula>
    </cfRule>
    <cfRule type="cellIs" dxfId="7431" priority="572" operator="equal">
      <formula>501</formula>
    </cfRule>
  </conditionalFormatting>
  <conditionalFormatting sqref="G16:Q16 I14:I15 L14:L15 O14:O15">
    <cfRule type="cellIs" dxfId="7430" priority="541" operator="equal">
      <formula>209</formula>
    </cfRule>
    <cfRule type="cellIs" dxfId="7429" priority="542" operator="equal">
      <formula>210</formula>
    </cfRule>
    <cfRule type="cellIs" dxfId="7428" priority="543" operator="equal">
      <formula>211</formula>
    </cfRule>
    <cfRule type="cellIs" dxfId="7427" priority="544" operator="equal">
      <formula>212</formula>
    </cfRule>
    <cfRule type="cellIs" dxfId="7426" priority="545" operator="equal">
      <formula>607</formula>
    </cfRule>
    <cfRule type="cellIs" dxfId="7425" priority="546" operator="equal">
      <formula>608</formula>
    </cfRule>
    <cfRule type="cellIs" dxfId="7424" priority="547" operator="equal">
      <formula>609</formula>
    </cfRule>
    <cfRule type="cellIs" dxfId="7423" priority="548" operator="equal">
      <formula>501</formula>
    </cfRule>
  </conditionalFormatting>
  <conditionalFormatting sqref="M20">
    <cfRule type="cellIs" dxfId="7422" priority="533" operator="equal">
      <formula>209</formula>
    </cfRule>
    <cfRule type="cellIs" dxfId="7421" priority="534" operator="equal">
      <formula>210</formula>
    </cfRule>
    <cfRule type="cellIs" dxfId="7420" priority="535" operator="equal">
      <formula>211</formula>
    </cfRule>
    <cfRule type="cellIs" dxfId="7419" priority="536" operator="equal">
      <formula>212</formula>
    </cfRule>
    <cfRule type="cellIs" dxfId="7418" priority="537" operator="equal">
      <formula>607</formula>
    </cfRule>
    <cfRule type="cellIs" dxfId="7417" priority="538" operator="equal">
      <formula>608</formula>
    </cfRule>
    <cfRule type="cellIs" dxfId="7416" priority="539" operator="equal">
      <formula>609</formula>
    </cfRule>
    <cfRule type="cellIs" dxfId="7415" priority="540" operator="equal">
      <formula>501</formula>
    </cfRule>
  </conditionalFormatting>
  <conditionalFormatting sqref="I20:I21">
    <cfRule type="cellIs" dxfId="7414" priority="525" operator="equal">
      <formula>209</formula>
    </cfRule>
    <cfRule type="cellIs" dxfId="7413" priority="526" operator="equal">
      <formula>210</formula>
    </cfRule>
    <cfRule type="cellIs" dxfId="7412" priority="527" operator="equal">
      <formula>211</formula>
    </cfRule>
    <cfRule type="cellIs" dxfId="7411" priority="528" operator="equal">
      <formula>212</formula>
    </cfRule>
    <cfRule type="cellIs" dxfId="7410" priority="529" operator="equal">
      <formula>607</formula>
    </cfRule>
    <cfRule type="cellIs" dxfId="7409" priority="530" operator="equal">
      <formula>608</formula>
    </cfRule>
    <cfRule type="cellIs" dxfId="7408" priority="531" operator="equal">
      <formula>609</formula>
    </cfRule>
    <cfRule type="cellIs" dxfId="7407" priority="532" operator="equal">
      <formula>501</formula>
    </cfRule>
  </conditionalFormatting>
  <conditionalFormatting sqref="S23:U25 S31 S13:U21 S22:T24 S28:U28 U26:U27 U29:U30">
    <cfRule type="cellIs" dxfId="7406" priority="517" operator="equal">
      <formula>209</formula>
    </cfRule>
    <cfRule type="cellIs" dxfId="7405" priority="518" operator="equal">
      <formula>210</formula>
    </cfRule>
    <cfRule type="cellIs" dxfId="7404" priority="519" operator="equal">
      <formula>211</formula>
    </cfRule>
    <cfRule type="cellIs" dxfId="7403" priority="520" operator="equal">
      <formula>212</formula>
    </cfRule>
    <cfRule type="cellIs" dxfId="7402" priority="521" operator="equal">
      <formula>607</formula>
    </cfRule>
    <cfRule type="cellIs" dxfId="7401" priority="522" operator="equal">
      <formula>608</formula>
    </cfRule>
    <cfRule type="cellIs" dxfId="7400" priority="523" operator="equal">
      <formula>609</formula>
    </cfRule>
    <cfRule type="cellIs" dxfId="7399" priority="524" operator="equal">
      <formula>501</formula>
    </cfRule>
  </conditionalFormatting>
  <conditionalFormatting sqref="S11:S12">
    <cfRule type="cellIs" dxfId="7398" priority="501" operator="equal">
      <formula>209</formula>
    </cfRule>
    <cfRule type="cellIs" dxfId="7397" priority="502" operator="equal">
      <formula>210</formula>
    </cfRule>
    <cfRule type="cellIs" dxfId="7396" priority="503" operator="equal">
      <formula>211</formula>
    </cfRule>
    <cfRule type="cellIs" dxfId="7395" priority="504" operator="equal">
      <formula>212</formula>
    </cfRule>
    <cfRule type="cellIs" dxfId="7394" priority="505" operator="equal">
      <formula>607</formula>
    </cfRule>
    <cfRule type="cellIs" dxfId="7393" priority="506" operator="equal">
      <formula>608</formula>
    </cfRule>
    <cfRule type="cellIs" dxfId="7392" priority="507" operator="equal">
      <formula>609</formula>
    </cfRule>
    <cfRule type="cellIs" dxfId="7391" priority="508" operator="equal">
      <formula>501</formula>
    </cfRule>
  </conditionalFormatting>
  <conditionalFormatting sqref="AD29:AD30">
    <cfRule type="cellIs" dxfId="7390" priority="493" operator="equal">
      <formula>209</formula>
    </cfRule>
    <cfRule type="cellIs" dxfId="7389" priority="494" operator="equal">
      <formula>210</formula>
    </cfRule>
    <cfRule type="cellIs" dxfId="7388" priority="495" operator="equal">
      <formula>211</formula>
    </cfRule>
    <cfRule type="cellIs" dxfId="7387" priority="496" operator="equal">
      <formula>212</formula>
    </cfRule>
    <cfRule type="cellIs" dxfId="7386" priority="497" operator="equal">
      <formula>607</formula>
    </cfRule>
    <cfRule type="cellIs" dxfId="7385" priority="498" operator="equal">
      <formula>608</formula>
    </cfRule>
    <cfRule type="cellIs" dxfId="7384" priority="499" operator="equal">
      <formula>609</formula>
    </cfRule>
    <cfRule type="cellIs" dxfId="7383" priority="500" operator="equal">
      <formula>501</formula>
    </cfRule>
  </conditionalFormatting>
  <conditionalFormatting sqref="R5 R40:R1048576">
    <cfRule type="cellIs" dxfId="7382" priority="485" operator="equal">
      <formula>209</formula>
    </cfRule>
    <cfRule type="cellIs" dxfId="7381" priority="486" operator="equal">
      <formula>210</formula>
    </cfRule>
    <cfRule type="cellIs" dxfId="7380" priority="487" operator="equal">
      <formula>211</formula>
    </cfRule>
    <cfRule type="cellIs" dxfId="7379" priority="488" operator="equal">
      <formula>212</formula>
    </cfRule>
    <cfRule type="cellIs" dxfId="7378" priority="489" operator="equal">
      <formula>607</formula>
    </cfRule>
    <cfRule type="cellIs" dxfId="7377" priority="490" operator="equal">
      <formula>608</formula>
    </cfRule>
    <cfRule type="cellIs" dxfId="7376" priority="491" operator="equal">
      <formula>609</formula>
    </cfRule>
    <cfRule type="cellIs" dxfId="7375" priority="492" operator="equal">
      <formula>501</formula>
    </cfRule>
  </conditionalFormatting>
  <conditionalFormatting sqref="AC38">
    <cfRule type="cellIs" dxfId="7374" priority="477" operator="equal">
      <formula>209</formula>
    </cfRule>
    <cfRule type="cellIs" dxfId="7373" priority="478" operator="equal">
      <formula>210</formula>
    </cfRule>
    <cfRule type="cellIs" dxfId="7372" priority="479" operator="equal">
      <formula>211</formula>
    </cfRule>
    <cfRule type="cellIs" dxfId="7371" priority="480" operator="equal">
      <formula>212</formula>
    </cfRule>
    <cfRule type="cellIs" dxfId="7370" priority="481" operator="equal">
      <formula>607</formula>
    </cfRule>
    <cfRule type="cellIs" dxfId="7369" priority="482" operator="equal">
      <formula>608</formula>
    </cfRule>
    <cfRule type="cellIs" dxfId="7368" priority="483" operator="equal">
      <formula>609</formula>
    </cfRule>
    <cfRule type="cellIs" dxfId="7367" priority="484" operator="equal">
      <formula>501</formula>
    </cfRule>
  </conditionalFormatting>
  <conditionalFormatting sqref="AF33">
    <cfRule type="cellIs" dxfId="7366" priority="469" operator="equal">
      <formula>209</formula>
    </cfRule>
    <cfRule type="cellIs" dxfId="7365" priority="470" operator="equal">
      <formula>210</formula>
    </cfRule>
    <cfRule type="cellIs" dxfId="7364" priority="471" operator="equal">
      <formula>211</formula>
    </cfRule>
    <cfRule type="cellIs" dxfId="7363" priority="472" operator="equal">
      <formula>212</formula>
    </cfRule>
    <cfRule type="cellIs" dxfId="7362" priority="473" operator="equal">
      <formula>607</formula>
    </cfRule>
    <cfRule type="cellIs" dxfId="7361" priority="474" operator="equal">
      <formula>608</formula>
    </cfRule>
    <cfRule type="cellIs" dxfId="7360" priority="475" operator="equal">
      <formula>609</formula>
    </cfRule>
    <cfRule type="cellIs" dxfId="7359" priority="476" operator="equal">
      <formula>501</formula>
    </cfRule>
  </conditionalFormatting>
  <conditionalFormatting sqref="AA8">
    <cfRule type="cellIs" dxfId="7358" priority="453" operator="equal">
      <formula>209</formula>
    </cfRule>
    <cfRule type="cellIs" dxfId="7357" priority="454" operator="equal">
      <formula>210</formula>
    </cfRule>
    <cfRule type="cellIs" dxfId="7356" priority="455" operator="equal">
      <formula>211</formula>
    </cfRule>
    <cfRule type="cellIs" dxfId="7355" priority="456" operator="equal">
      <formula>212</formula>
    </cfRule>
    <cfRule type="cellIs" dxfId="7354" priority="457" operator="equal">
      <formula>607</formula>
    </cfRule>
    <cfRule type="cellIs" dxfId="7353" priority="458" operator="equal">
      <formula>608</formula>
    </cfRule>
    <cfRule type="cellIs" dxfId="7352" priority="459" operator="equal">
      <formula>609</formula>
    </cfRule>
    <cfRule type="cellIs" dxfId="7351" priority="460" operator="equal">
      <formula>501</formula>
    </cfRule>
  </conditionalFormatting>
  <conditionalFormatting sqref="T11">
    <cfRule type="cellIs" dxfId="7350" priority="436" operator="equal">
      <formula>310</formula>
    </cfRule>
    <cfRule type="cellIs" dxfId="7349" priority="437" operator="equal">
      <formula>309</formula>
    </cfRule>
    <cfRule type="cellIs" dxfId="7348" priority="438" operator="equal">
      <formula>308</formula>
    </cfRule>
    <cfRule type="cellIs" dxfId="7347" priority="439" operator="equal">
      <formula>307</formula>
    </cfRule>
    <cfRule type="cellIs" dxfId="7346" priority="440" operator="equal">
      <formula>306</formula>
    </cfRule>
    <cfRule type="cellIs" dxfId="7345" priority="441" operator="equal">
      <formula>305</formula>
    </cfRule>
    <cfRule type="cellIs" dxfId="7344" priority="442" operator="equal">
      <formula>304</formula>
    </cfRule>
    <cfRule type="cellIs" dxfId="7343" priority="443" operator="equal">
      <formula>301</formula>
    </cfRule>
    <cfRule type="cellIs" dxfId="7342" priority="444" operator="equal">
      <formula>302</formula>
    </cfRule>
  </conditionalFormatting>
  <conditionalFormatting sqref="T11">
    <cfRule type="cellIs" dxfId="7341" priority="435" operator="equal">
      <formula>303</formula>
    </cfRule>
  </conditionalFormatting>
  <conditionalFormatting sqref="T31">
    <cfRule type="cellIs" dxfId="7340" priority="427" operator="equal">
      <formula>209</formula>
    </cfRule>
    <cfRule type="cellIs" dxfId="7339" priority="428" operator="equal">
      <formula>210</formula>
    </cfRule>
    <cfRule type="cellIs" dxfId="7338" priority="429" operator="equal">
      <formula>211</formula>
    </cfRule>
    <cfRule type="cellIs" dxfId="7337" priority="430" operator="equal">
      <formula>212</formula>
    </cfRule>
    <cfRule type="cellIs" dxfId="7336" priority="431" operator="equal">
      <formula>607</formula>
    </cfRule>
    <cfRule type="cellIs" dxfId="7335" priority="432" operator="equal">
      <formula>608</formula>
    </cfRule>
    <cfRule type="cellIs" dxfId="7334" priority="433" operator="equal">
      <formula>609</formula>
    </cfRule>
    <cfRule type="cellIs" dxfId="7333" priority="434" operator="equal">
      <formula>501</formula>
    </cfRule>
  </conditionalFormatting>
  <conditionalFormatting sqref="G38:H39">
    <cfRule type="cellIs" dxfId="7332" priority="419" operator="equal">
      <formula>209</formula>
    </cfRule>
    <cfRule type="cellIs" dxfId="7331" priority="420" operator="equal">
      <formula>210</formula>
    </cfRule>
    <cfRule type="cellIs" dxfId="7330" priority="421" operator="equal">
      <formula>211</formula>
    </cfRule>
    <cfRule type="cellIs" dxfId="7329" priority="422" operator="equal">
      <formula>212</formula>
    </cfRule>
    <cfRule type="cellIs" dxfId="7328" priority="423" operator="equal">
      <formula>607</formula>
    </cfRule>
    <cfRule type="cellIs" dxfId="7327" priority="424" operator="equal">
      <formula>608</formula>
    </cfRule>
    <cfRule type="cellIs" dxfId="7326" priority="425" operator="equal">
      <formula>609</formula>
    </cfRule>
    <cfRule type="cellIs" dxfId="7325" priority="426" operator="equal">
      <formula>501</formula>
    </cfRule>
  </conditionalFormatting>
  <conditionalFormatting sqref="J38:K39">
    <cfRule type="cellIs" dxfId="7324" priority="411" operator="equal">
      <formula>209</formula>
    </cfRule>
    <cfRule type="cellIs" dxfId="7323" priority="412" operator="equal">
      <formula>210</formula>
    </cfRule>
    <cfRule type="cellIs" dxfId="7322" priority="413" operator="equal">
      <formula>211</formula>
    </cfRule>
    <cfRule type="cellIs" dxfId="7321" priority="414" operator="equal">
      <formula>212</formula>
    </cfRule>
    <cfRule type="cellIs" dxfId="7320" priority="415" operator="equal">
      <formula>607</formula>
    </cfRule>
    <cfRule type="cellIs" dxfId="7319" priority="416" operator="equal">
      <formula>608</formula>
    </cfRule>
    <cfRule type="cellIs" dxfId="7318" priority="417" operator="equal">
      <formula>609</formula>
    </cfRule>
    <cfRule type="cellIs" dxfId="7317" priority="418" operator="equal">
      <formula>501</formula>
    </cfRule>
  </conditionalFormatting>
  <conditionalFormatting sqref="M38:N39">
    <cfRule type="cellIs" dxfId="7316" priority="403" operator="equal">
      <formula>209</formula>
    </cfRule>
    <cfRule type="cellIs" dxfId="7315" priority="404" operator="equal">
      <formula>210</formula>
    </cfRule>
    <cfRule type="cellIs" dxfId="7314" priority="405" operator="equal">
      <formula>211</formula>
    </cfRule>
    <cfRule type="cellIs" dxfId="7313" priority="406" operator="equal">
      <formula>212</formula>
    </cfRule>
    <cfRule type="cellIs" dxfId="7312" priority="407" operator="equal">
      <formula>607</formula>
    </cfRule>
    <cfRule type="cellIs" dxfId="7311" priority="408" operator="equal">
      <formula>608</formula>
    </cfRule>
    <cfRule type="cellIs" dxfId="7310" priority="409" operator="equal">
      <formula>609</formula>
    </cfRule>
    <cfRule type="cellIs" dxfId="7309" priority="410" operator="equal">
      <formula>501</formula>
    </cfRule>
  </conditionalFormatting>
  <conditionalFormatting sqref="P38:Q39">
    <cfRule type="cellIs" dxfId="7308" priority="395" operator="equal">
      <formula>209</formula>
    </cfRule>
    <cfRule type="cellIs" dxfId="7307" priority="396" operator="equal">
      <formula>210</formula>
    </cfRule>
    <cfRule type="cellIs" dxfId="7306" priority="397" operator="equal">
      <formula>211</formula>
    </cfRule>
    <cfRule type="cellIs" dxfId="7305" priority="398" operator="equal">
      <formula>212</formula>
    </cfRule>
    <cfRule type="cellIs" dxfId="7304" priority="399" operator="equal">
      <formula>607</formula>
    </cfRule>
    <cfRule type="cellIs" dxfId="7303" priority="400" operator="equal">
      <formula>608</formula>
    </cfRule>
    <cfRule type="cellIs" dxfId="7302" priority="401" operator="equal">
      <formula>609</formula>
    </cfRule>
    <cfRule type="cellIs" dxfId="7301" priority="402" operator="equal">
      <formula>501</formula>
    </cfRule>
  </conditionalFormatting>
  <conditionalFormatting sqref="G35:H36">
    <cfRule type="cellIs" dxfId="7300" priority="387" operator="equal">
      <formula>209</formula>
    </cfRule>
    <cfRule type="cellIs" dxfId="7299" priority="388" operator="equal">
      <formula>210</formula>
    </cfRule>
    <cfRule type="cellIs" dxfId="7298" priority="389" operator="equal">
      <formula>211</formula>
    </cfRule>
    <cfRule type="cellIs" dxfId="7297" priority="390" operator="equal">
      <formula>212</formula>
    </cfRule>
    <cfRule type="cellIs" dxfId="7296" priority="391" operator="equal">
      <formula>607</formula>
    </cfRule>
    <cfRule type="cellIs" dxfId="7295" priority="392" operator="equal">
      <formula>608</formula>
    </cfRule>
    <cfRule type="cellIs" dxfId="7294" priority="393" operator="equal">
      <formula>609</formula>
    </cfRule>
    <cfRule type="cellIs" dxfId="7293" priority="394" operator="equal">
      <formula>501</formula>
    </cfRule>
  </conditionalFormatting>
  <conditionalFormatting sqref="M35:N36">
    <cfRule type="cellIs" dxfId="7292" priority="379" operator="equal">
      <formula>209</formula>
    </cfRule>
    <cfRule type="cellIs" dxfId="7291" priority="380" operator="equal">
      <formula>210</formula>
    </cfRule>
    <cfRule type="cellIs" dxfId="7290" priority="381" operator="equal">
      <formula>211</formula>
    </cfRule>
    <cfRule type="cellIs" dxfId="7289" priority="382" operator="equal">
      <formula>212</formula>
    </cfRule>
    <cfRule type="cellIs" dxfId="7288" priority="383" operator="equal">
      <formula>607</formula>
    </cfRule>
    <cfRule type="cellIs" dxfId="7287" priority="384" operator="equal">
      <formula>608</formula>
    </cfRule>
    <cfRule type="cellIs" dxfId="7286" priority="385" operator="equal">
      <formula>609</formula>
    </cfRule>
    <cfRule type="cellIs" dxfId="7285" priority="386" operator="equal">
      <formula>501</formula>
    </cfRule>
  </conditionalFormatting>
  <conditionalFormatting sqref="P35:Q36">
    <cfRule type="cellIs" dxfId="7284" priority="371" operator="equal">
      <formula>209</formula>
    </cfRule>
    <cfRule type="cellIs" dxfId="7283" priority="372" operator="equal">
      <formula>210</formula>
    </cfRule>
    <cfRule type="cellIs" dxfId="7282" priority="373" operator="equal">
      <formula>211</formula>
    </cfRule>
    <cfRule type="cellIs" dxfId="7281" priority="374" operator="equal">
      <formula>212</formula>
    </cfRule>
    <cfRule type="cellIs" dxfId="7280" priority="375" operator="equal">
      <formula>607</formula>
    </cfRule>
    <cfRule type="cellIs" dxfId="7279" priority="376" operator="equal">
      <formula>608</formula>
    </cfRule>
    <cfRule type="cellIs" dxfId="7278" priority="377" operator="equal">
      <formula>609</formula>
    </cfRule>
    <cfRule type="cellIs" dxfId="7277" priority="378" operator="equal">
      <formula>501</formula>
    </cfRule>
  </conditionalFormatting>
  <conditionalFormatting sqref="G32:H33">
    <cfRule type="cellIs" dxfId="7276" priority="363" operator="equal">
      <formula>209</formula>
    </cfRule>
    <cfRule type="cellIs" dxfId="7275" priority="364" operator="equal">
      <formula>210</formula>
    </cfRule>
    <cfRule type="cellIs" dxfId="7274" priority="365" operator="equal">
      <formula>211</formula>
    </cfRule>
    <cfRule type="cellIs" dxfId="7273" priority="366" operator="equal">
      <formula>212</formula>
    </cfRule>
    <cfRule type="cellIs" dxfId="7272" priority="367" operator="equal">
      <formula>607</formula>
    </cfRule>
    <cfRule type="cellIs" dxfId="7271" priority="368" operator="equal">
      <formula>608</formula>
    </cfRule>
    <cfRule type="cellIs" dxfId="7270" priority="369" operator="equal">
      <formula>609</formula>
    </cfRule>
    <cfRule type="cellIs" dxfId="7269" priority="370" operator="equal">
      <formula>501</formula>
    </cfRule>
  </conditionalFormatting>
  <conditionalFormatting sqref="J32:K33">
    <cfRule type="cellIs" dxfId="7268" priority="355" operator="equal">
      <formula>209</formula>
    </cfRule>
    <cfRule type="cellIs" dxfId="7267" priority="356" operator="equal">
      <formula>210</formula>
    </cfRule>
    <cfRule type="cellIs" dxfId="7266" priority="357" operator="equal">
      <formula>211</formula>
    </cfRule>
    <cfRule type="cellIs" dxfId="7265" priority="358" operator="equal">
      <formula>212</formula>
    </cfRule>
    <cfRule type="cellIs" dxfId="7264" priority="359" operator="equal">
      <formula>607</formula>
    </cfRule>
    <cfRule type="cellIs" dxfId="7263" priority="360" operator="equal">
      <formula>608</formula>
    </cfRule>
    <cfRule type="cellIs" dxfId="7262" priority="361" operator="equal">
      <formula>609</formula>
    </cfRule>
    <cfRule type="cellIs" dxfId="7261" priority="362" operator="equal">
      <formula>501</formula>
    </cfRule>
  </conditionalFormatting>
  <conditionalFormatting sqref="M32:N33">
    <cfRule type="cellIs" dxfId="7260" priority="347" operator="equal">
      <formula>209</formula>
    </cfRule>
    <cfRule type="cellIs" dxfId="7259" priority="348" operator="equal">
      <formula>210</formula>
    </cfRule>
    <cfRule type="cellIs" dxfId="7258" priority="349" operator="equal">
      <formula>211</formula>
    </cfRule>
    <cfRule type="cellIs" dxfId="7257" priority="350" operator="equal">
      <formula>212</formula>
    </cfRule>
    <cfRule type="cellIs" dxfId="7256" priority="351" operator="equal">
      <formula>607</formula>
    </cfRule>
    <cfRule type="cellIs" dxfId="7255" priority="352" operator="equal">
      <formula>608</formula>
    </cfRule>
    <cfRule type="cellIs" dxfId="7254" priority="353" operator="equal">
      <formula>609</formula>
    </cfRule>
    <cfRule type="cellIs" dxfId="7253" priority="354" operator="equal">
      <formula>501</formula>
    </cfRule>
  </conditionalFormatting>
  <conditionalFormatting sqref="P32:Q33">
    <cfRule type="cellIs" dxfId="7252" priority="339" operator="equal">
      <formula>209</formula>
    </cfRule>
    <cfRule type="cellIs" dxfId="7251" priority="340" operator="equal">
      <formula>210</formula>
    </cfRule>
    <cfRule type="cellIs" dxfId="7250" priority="341" operator="equal">
      <formula>211</formula>
    </cfRule>
    <cfRule type="cellIs" dxfId="7249" priority="342" operator="equal">
      <formula>212</formula>
    </cfRule>
    <cfRule type="cellIs" dxfId="7248" priority="343" operator="equal">
      <formula>607</formula>
    </cfRule>
    <cfRule type="cellIs" dxfId="7247" priority="344" operator="equal">
      <formula>608</formula>
    </cfRule>
    <cfRule type="cellIs" dxfId="7246" priority="345" operator="equal">
      <formula>609</formula>
    </cfRule>
    <cfRule type="cellIs" dxfId="7245" priority="346" operator="equal">
      <formula>501</formula>
    </cfRule>
  </conditionalFormatting>
  <conditionalFormatting sqref="G29:H30">
    <cfRule type="cellIs" dxfId="7244" priority="331" operator="equal">
      <formula>209</formula>
    </cfRule>
    <cfRule type="cellIs" dxfId="7243" priority="332" operator="equal">
      <formula>210</formula>
    </cfRule>
    <cfRule type="cellIs" dxfId="7242" priority="333" operator="equal">
      <formula>211</formula>
    </cfRule>
    <cfRule type="cellIs" dxfId="7241" priority="334" operator="equal">
      <formula>212</formula>
    </cfRule>
    <cfRule type="cellIs" dxfId="7240" priority="335" operator="equal">
      <formula>607</formula>
    </cfRule>
    <cfRule type="cellIs" dxfId="7239" priority="336" operator="equal">
      <formula>608</formula>
    </cfRule>
    <cfRule type="cellIs" dxfId="7238" priority="337" operator="equal">
      <formula>609</formula>
    </cfRule>
    <cfRule type="cellIs" dxfId="7237" priority="338" operator="equal">
      <formula>501</formula>
    </cfRule>
  </conditionalFormatting>
  <conditionalFormatting sqref="J29:K30">
    <cfRule type="cellIs" dxfId="7236" priority="323" operator="equal">
      <formula>209</formula>
    </cfRule>
    <cfRule type="cellIs" dxfId="7235" priority="324" operator="equal">
      <formula>210</formula>
    </cfRule>
    <cfRule type="cellIs" dxfId="7234" priority="325" operator="equal">
      <formula>211</formula>
    </cfRule>
    <cfRule type="cellIs" dxfId="7233" priority="326" operator="equal">
      <formula>212</formula>
    </cfRule>
    <cfRule type="cellIs" dxfId="7232" priority="327" operator="equal">
      <formula>607</formula>
    </cfRule>
    <cfRule type="cellIs" dxfId="7231" priority="328" operator="equal">
      <formula>608</formula>
    </cfRule>
    <cfRule type="cellIs" dxfId="7230" priority="329" operator="equal">
      <formula>609</formula>
    </cfRule>
    <cfRule type="cellIs" dxfId="7229" priority="330" operator="equal">
      <formula>501</formula>
    </cfRule>
  </conditionalFormatting>
  <conditionalFormatting sqref="M29:N30">
    <cfRule type="cellIs" dxfId="7228" priority="315" operator="equal">
      <formula>209</formula>
    </cfRule>
    <cfRule type="cellIs" dxfId="7227" priority="316" operator="equal">
      <formula>210</formula>
    </cfRule>
    <cfRule type="cellIs" dxfId="7226" priority="317" operator="equal">
      <formula>211</formula>
    </cfRule>
    <cfRule type="cellIs" dxfId="7225" priority="318" operator="equal">
      <formula>212</formula>
    </cfRule>
    <cfRule type="cellIs" dxfId="7224" priority="319" operator="equal">
      <formula>607</formula>
    </cfRule>
    <cfRule type="cellIs" dxfId="7223" priority="320" operator="equal">
      <formula>608</formula>
    </cfRule>
    <cfRule type="cellIs" dxfId="7222" priority="321" operator="equal">
      <formula>609</formula>
    </cfRule>
    <cfRule type="cellIs" dxfId="7221" priority="322" operator="equal">
      <formula>501</formula>
    </cfRule>
  </conditionalFormatting>
  <conditionalFormatting sqref="P29:Q30">
    <cfRule type="cellIs" dxfId="7220" priority="307" operator="equal">
      <formula>209</formula>
    </cfRule>
    <cfRule type="cellIs" dxfId="7219" priority="308" operator="equal">
      <formula>210</formula>
    </cfRule>
    <cfRule type="cellIs" dxfId="7218" priority="309" operator="equal">
      <formula>211</formula>
    </cfRule>
    <cfRule type="cellIs" dxfId="7217" priority="310" operator="equal">
      <formula>212</formula>
    </cfRule>
    <cfRule type="cellIs" dxfId="7216" priority="311" operator="equal">
      <formula>607</formula>
    </cfRule>
    <cfRule type="cellIs" dxfId="7215" priority="312" operator="equal">
      <formula>608</formula>
    </cfRule>
    <cfRule type="cellIs" dxfId="7214" priority="313" operator="equal">
      <formula>609</formula>
    </cfRule>
    <cfRule type="cellIs" dxfId="7213" priority="314" operator="equal">
      <formula>501</formula>
    </cfRule>
  </conditionalFormatting>
  <conditionalFormatting sqref="J26:K27">
    <cfRule type="cellIs" dxfId="7212" priority="299" operator="equal">
      <formula>209</formula>
    </cfRule>
    <cfRule type="cellIs" dxfId="7211" priority="300" operator="equal">
      <formula>210</formula>
    </cfRule>
    <cfRule type="cellIs" dxfId="7210" priority="301" operator="equal">
      <formula>211</formula>
    </cfRule>
    <cfRule type="cellIs" dxfId="7209" priority="302" operator="equal">
      <formula>212</formula>
    </cfRule>
    <cfRule type="cellIs" dxfId="7208" priority="303" operator="equal">
      <formula>607</formula>
    </cfRule>
    <cfRule type="cellIs" dxfId="7207" priority="304" operator="equal">
      <formula>608</formula>
    </cfRule>
    <cfRule type="cellIs" dxfId="7206" priority="305" operator="equal">
      <formula>609</formula>
    </cfRule>
    <cfRule type="cellIs" dxfId="7205" priority="306" operator="equal">
      <formula>501</formula>
    </cfRule>
  </conditionalFormatting>
  <conditionalFormatting sqref="M26:N27">
    <cfRule type="cellIs" dxfId="7204" priority="291" operator="equal">
      <formula>209</formula>
    </cfRule>
    <cfRule type="cellIs" dxfId="7203" priority="292" operator="equal">
      <formula>210</formula>
    </cfRule>
    <cfRule type="cellIs" dxfId="7202" priority="293" operator="equal">
      <formula>211</formula>
    </cfRule>
    <cfRule type="cellIs" dxfId="7201" priority="294" operator="equal">
      <formula>212</formula>
    </cfRule>
    <cfRule type="cellIs" dxfId="7200" priority="295" operator="equal">
      <formula>607</formula>
    </cfRule>
    <cfRule type="cellIs" dxfId="7199" priority="296" operator="equal">
      <formula>608</formula>
    </cfRule>
    <cfRule type="cellIs" dxfId="7198" priority="297" operator="equal">
      <formula>609</formula>
    </cfRule>
    <cfRule type="cellIs" dxfId="7197" priority="298" operator="equal">
      <formula>501</formula>
    </cfRule>
  </conditionalFormatting>
  <conditionalFormatting sqref="O23:Q24 G23:H24">
    <cfRule type="cellIs" dxfId="7196" priority="283" operator="equal">
      <formula>209</formula>
    </cfRule>
    <cfRule type="cellIs" dxfId="7195" priority="284" operator="equal">
      <formula>210</formula>
    </cfRule>
    <cfRule type="cellIs" dxfId="7194" priority="285" operator="equal">
      <formula>211</formula>
    </cfRule>
    <cfRule type="cellIs" dxfId="7193" priority="286" operator="equal">
      <formula>212</formula>
    </cfRule>
    <cfRule type="cellIs" dxfId="7192" priority="287" operator="equal">
      <formula>607</formula>
    </cfRule>
    <cfRule type="cellIs" dxfId="7191" priority="288" operator="equal">
      <formula>608</formula>
    </cfRule>
    <cfRule type="cellIs" dxfId="7190" priority="289" operator="equal">
      <formula>609</formula>
    </cfRule>
    <cfRule type="cellIs" dxfId="7189" priority="290" operator="equal">
      <formula>501</formula>
    </cfRule>
  </conditionalFormatting>
  <conditionalFormatting sqref="I23:I24">
    <cfRule type="cellIs" dxfId="7188" priority="275" operator="equal">
      <formula>209</formula>
    </cfRule>
    <cfRule type="cellIs" dxfId="7187" priority="276" operator="equal">
      <formula>210</formula>
    </cfRule>
    <cfRule type="cellIs" dxfId="7186" priority="277" operator="equal">
      <formula>211</formula>
    </cfRule>
    <cfRule type="cellIs" dxfId="7185" priority="278" operator="equal">
      <formula>212</formula>
    </cfRule>
    <cfRule type="cellIs" dxfId="7184" priority="279" operator="equal">
      <formula>607</formula>
    </cfRule>
    <cfRule type="cellIs" dxfId="7183" priority="280" operator="equal">
      <formula>608</formula>
    </cfRule>
    <cfRule type="cellIs" dxfId="7182" priority="281" operator="equal">
      <formula>609</formula>
    </cfRule>
    <cfRule type="cellIs" dxfId="7181" priority="282" operator="equal">
      <formula>501</formula>
    </cfRule>
  </conditionalFormatting>
  <conditionalFormatting sqref="L23:L24">
    <cfRule type="cellIs" dxfId="7180" priority="267" operator="equal">
      <formula>209</formula>
    </cfRule>
    <cfRule type="cellIs" dxfId="7179" priority="268" operator="equal">
      <formula>210</formula>
    </cfRule>
    <cfRule type="cellIs" dxfId="7178" priority="269" operator="equal">
      <formula>211</formula>
    </cfRule>
    <cfRule type="cellIs" dxfId="7177" priority="270" operator="equal">
      <formula>212</formula>
    </cfRule>
    <cfRule type="cellIs" dxfId="7176" priority="271" operator="equal">
      <formula>607</formula>
    </cfRule>
    <cfRule type="cellIs" dxfId="7175" priority="272" operator="equal">
      <formula>608</formula>
    </cfRule>
    <cfRule type="cellIs" dxfId="7174" priority="273" operator="equal">
      <formula>609</formula>
    </cfRule>
    <cfRule type="cellIs" dxfId="7173" priority="274" operator="equal">
      <formula>501</formula>
    </cfRule>
  </conditionalFormatting>
  <conditionalFormatting sqref="J23:K24">
    <cfRule type="cellIs" dxfId="7172" priority="259" operator="equal">
      <formula>209</formula>
    </cfRule>
    <cfRule type="cellIs" dxfId="7171" priority="260" operator="equal">
      <formula>210</formula>
    </cfRule>
    <cfRule type="cellIs" dxfId="7170" priority="261" operator="equal">
      <formula>211</formula>
    </cfRule>
    <cfRule type="cellIs" dxfId="7169" priority="262" operator="equal">
      <formula>212</formula>
    </cfRule>
    <cfRule type="cellIs" dxfId="7168" priority="263" operator="equal">
      <formula>607</formula>
    </cfRule>
    <cfRule type="cellIs" dxfId="7167" priority="264" operator="equal">
      <formula>608</formula>
    </cfRule>
    <cfRule type="cellIs" dxfId="7166" priority="265" operator="equal">
      <formula>609</formula>
    </cfRule>
    <cfRule type="cellIs" dxfId="7165" priority="266" operator="equal">
      <formula>501</formula>
    </cfRule>
  </conditionalFormatting>
  <conditionalFormatting sqref="M23:N24">
    <cfRule type="cellIs" dxfId="7164" priority="251" operator="equal">
      <formula>209</formula>
    </cfRule>
    <cfRule type="cellIs" dxfId="7163" priority="252" operator="equal">
      <formula>210</formula>
    </cfRule>
    <cfRule type="cellIs" dxfId="7162" priority="253" operator="equal">
      <formula>211</formula>
    </cfRule>
    <cfRule type="cellIs" dxfId="7161" priority="254" operator="equal">
      <formula>212</formula>
    </cfRule>
    <cfRule type="cellIs" dxfId="7160" priority="255" operator="equal">
      <formula>607</formula>
    </cfRule>
    <cfRule type="cellIs" dxfId="7159" priority="256" operator="equal">
      <formula>608</formula>
    </cfRule>
    <cfRule type="cellIs" dxfId="7158" priority="257" operator="equal">
      <formula>609</formula>
    </cfRule>
    <cfRule type="cellIs" dxfId="7157" priority="258" operator="equal">
      <formula>501</formula>
    </cfRule>
  </conditionalFormatting>
  <conditionalFormatting sqref="G20:H21">
    <cfRule type="cellIs" dxfId="7156" priority="243" operator="equal">
      <formula>209</formula>
    </cfRule>
    <cfRule type="cellIs" dxfId="7155" priority="244" operator="equal">
      <formula>210</formula>
    </cfRule>
    <cfRule type="cellIs" dxfId="7154" priority="245" operator="equal">
      <formula>211</formula>
    </cfRule>
    <cfRule type="cellIs" dxfId="7153" priority="246" operator="equal">
      <formula>212</formula>
    </cfRule>
    <cfRule type="cellIs" dxfId="7152" priority="247" operator="equal">
      <formula>607</formula>
    </cfRule>
    <cfRule type="cellIs" dxfId="7151" priority="248" operator="equal">
      <formula>608</formula>
    </cfRule>
    <cfRule type="cellIs" dxfId="7150" priority="249" operator="equal">
      <formula>609</formula>
    </cfRule>
    <cfRule type="cellIs" dxfId="7149" priority="250" operator="equal">
      <formula>501</formula>
    </cfRule>
  </conditionalFormatting>
  <conditionalFormatting sqref="J20:K21">
    <cfRule type="cellIs" dxfId="7148" priority="235" operator="equal">
      <formula>209</formula>
    </cfRule>
    <cfRule type="cellIs" dxfId="7147" priority="236" operator="equal">
      <formula>210</formula>
    </cfRule>
    <cfRule type="cellIs" dxfId="7146" priority="237" operator="equal">
      <formula>211</formula>
    </cfRule>
    <cfRule type="cellIs" dxfId="7145" priority="238" operator="equal">
      <formula>212</formula>
    </cfRule>
    <cfRule type="cellIs" dxfId="7144" priority="239" operator="equal">
      <formula>607</formula>
    </cfRule>
    <cfRule type="cellIs" dxfId="7143" priority="240" operator="equal">
      <formula>608</formula>
    </cfRule>
    <cfRule type="cellIs" dxfId="7142" priority="241" operator="equal">
      <formula>609</formula>
    </cfRule>
    <cfRule type="cellIs" dxfId="7141" priority="242" operator="equal">
      <formula>501</formula>
    </cfRule>
  </conditionalFormatting>
  <conditionalFormatting sqref="G17:H18">
    <cfRule type="cellIs" dxfId="7140" priority="227" operator="equal">
      <formula>209</formula>
    </cfRule>
    <cfRule type="cellIs" dxfId="7139" priority="228" operator="equal">
      <formula>210</formula>
    </cfRule>
    <cfRule type="cellIs" dxfId="7138" priority="229" operator="equal">
      <formula>211</formula>
    </cfRule>
    <cfRule type="cellIs" dxfId="7137" priority="230" operator="equal">
      <formula>212</formula>
    </cfRule>
    <cfRule type="cellIs" dxfId="7136" priority="231" operator="equal">
      <formula>607</formula>
    </cfRule>
    <cfRule type="cellIs" dxfId="7135" priority="232" operator="equal">
      <formula>608</formula>
    </cfRule>
    <cfRule type="cellIs" dxfId="7134" priority="233" operator="equal">
      <formula>609</formula>
    </cfRule>
    <cfRule type="cellIs" dxfId="7133" priority="234" operator="equal">
      <formula>501</formula>
    </cfRule>
  </conditionalFormatting>
  <conditionalFormatting sqref="G14:H15">
    <cfRule type="cellIs" dxfId="7132" priority="219" operator="equal">
      <formula>209</formula>
    </cfRule>
    <cfRule type="cellIs" dxfId="7131" priority="220" operator="equal">
      <formula>210</formula>
    </cfRule>
    <cfRule type="cellIs" dxfId="7130" priority="221" operator="equal">
      <formula>211</formula>
    </cfRule>
    <cfRule type="cellIs" dxfId="7129" priority="222" operator="equal">
      <formula>212</formula>
    </cfRule>
    <cfRule type="cellIs" dxfId="7128" priority="223" operator="equal">
      <formula>607</formula>
    </cfRule>
    <cfRule type="cellIs" dxfId="7127" priority="224" operator="equal">
      <formula>608</formula>
    </cfRule>
    <cfRule type="cellIs" dxfId="7126" priority="225" operator="equal">
      <formula>609</formula>
    </cfRule>
    <cfRule type="cellIs" dxfId="7125" priority="226" operator="equal">
      <formula>501</formula>
    </cfRule>
  </conditionalFormatting>
  <conditionalFormatting sqref="J14:K15">
    <cfRule type="cellIs" dxfId="7124" priority="211" operator="equal">
      <formula>209</formula>
    </cfRule>
    <cfRule type="cellIs" dxfId="7123" priority="212" operator="equal">
      <formula>210</formula>
    </cfRule>
    <cfRule type="cellIs" dxfId="7122" priority="213" operator="equal">
      <formula>211</formula>
    </cfRule>
    <cfRule type="cellIs" dxfId="7121" priority="214" operator="equal">
      <formula>212</formula>
    </cfRule>
    <cfRule type="cellIs" dxfId="7120" priority="215" operator="equal">
      <formula>607</formula>
    </cfRule>
    <cfRule type="cellIs" dxfId="7119" priority="216" operator="equal">
      <formula>608</formula>
    </cfRule>
    <cfRule type="cellIs" dxfId="7118" priority="217" operator="equal">
      <formula>609</formula>
    </cfRule>
    <cfRule type="cellIs" dxfId="7117" priority="218" operator="equal">
      <formula>501</formula>
    </cfRule>
  </conditionalFormatting>
  <conditionalFormatting sqref="M14:N15">
    <cfRule type="cellIs" dxfId="7116" priority="203" operator="equal">
      <formula>209</formula>
    </cfRule>
    <cfRule type="cellIs" dxfId="7115" priority="204" operator="equal">
      <formula>210</formula>
    </cfRule>
    <cfRule type="cellIs" dxfId="7114" priority="205" operator="equal">
      <formula>211</formula>
    </cfRule>
    <cfRule type="cellIs" dxfId="7113" priority="206" operator="equal">
      <formula>212</formula>
    </cfRule>
    <cfRule type="cellIs" dxfId="7112" priority="207" operator="equal">
      <formula>607</formula>
    </cfRule>
    <cfRule type="cellIs" dxfId="7111" priority="208" operator="equal">
      <formula>608</formula>
    </cfRule>
    <cfRule type="cellIs" dxfId="7110" priority="209" operator="equal">
      <formula>609</formula>
    </cfRule>
    <cfRule type="cellIs" dxfId="7109" priority="210" operator="equal">
      <formula>501</formula>
    </cfRule>
  </conditionalFormatting>
  <conditionalFormatting sqref="P14:Q15">
    <cfRule type="cellIs" dxfId="7108" priority="195" operator="equal">
      <formula>209</formula>
    </cfRule>
    <cfRule type="cellIs" dxfId="7107" priority="196" operator="equal">
      <formula>210</formula>
    </cfRule>
    <cfRule type="cellIs" dxfId="7106" priority="197" operator="equal">
      <formula>211</formula>
    </cfRule>
    <cfRule type="cellIs" dxfId="7105" priority="198" operator="equal">
      <formula>212</formula>
    </cfRule>
    <cfRule type="cellIs" dxfId="7104" priority="199" operator="equal">
      <formula>607</formula>
    </cfRule>
    <cfRule type="cellIs" dxfId="7103" priority="200" operator="equal">
      <formula>608</formula>
    </cfRule>
    <cfRule type="cellIs" dxfId="7102" priority="201" operator="equal">
      <formula>609</formula>
    </cfRule>
    <cfRule type="cellIs" dxfId="7101" priority="202" operator="equal">
      <formula>501</formula>
    </cfRule>
  </conditionalFormatting>
  <conditionalFormatting sqref="V14:W15">
    <cfRule type="cellIs" dxfId="7100" priority="187" operator="equal">
      <formula>209</formula>
    </cfRule>
    <cfRule type="cellIs" dxfId="7099" priority="188" operator="equal">
      <formula>210</formula>
    </cfRule>
    <cfRule type="cellIs" dxfId="7098" priority="189" operator="equal">
      <formula>211</formula>
    </cfRule>
    <cfRule type="cellIs" dxfId="7097" priority="190" operator="equal">
      <formula>212</formula>
    </cfRule>
    <cfRule type="cellIs" dxfId="7096" priority="191" operator="equal">
      <formula>607</formula>
    </cfRule>
    <cfRule type="cellIs" dxfId="7095" priority="192" operator="equal">
      <formula>608</formula>
    </cfRule>
    <cfRule type="cellIs" dxfId="7094" priority="193" operator="equal">
      <formula>609</formula>
    </cfRule>
    <cfRule type="cellIs" dxfId="7093" priority="194" operator="equal">
      <formula>501</formula>
    </cfRule>
  </conditionalFormatting>
  <conditionalFormatting sqref="Y14:Z15">
    <cfRule type="cellIs" dxfId="7092" priority="179" operator="equal">
      <formula>209</formula>
    </cfRule>
    <cfRule type="cellIs" dxfId="7091" priority="180" operator="equal">
      <formula>210</formula>
    </cfRule>
    <cfRule type="cellIs" dxfId="7090" priority="181" operator="equal">
      <formula>211</formula>
    </cfRule>
    <cfRule type="cellIs" dxfId="7089" priority="182" operator="equal">
      <formula>212</formula>
    </cfRule>
    <cfRule type="cellIs" dxfId="7088" priority="183" operator="equal">
      <formula>607</formula>
    </cfRule>
    <cfRule type="cellIs" dxfId="7087" priority="184" operator="equal">
      <formula>608</formula>
    </cfRule>
    <cfRule type="cellIs" dxfId="7086" priority="185" operator="equal">
      <formula>609</formula>
    </cfRule>
    <cfRule type="cellIs" dxfId="7085" priority="186" operator="equal">
      <formula>501</formula>
    </cfRule>
  </conditionalFormatting>
  <conditionalFormatting sqref="V17:W18">
    <cfRule type="cellIs" dxfId="7084" priority="171" operator="equal">
      <formula>209</formula>
    </cfRule>
    <cfRule type="cellIs" dxfId="7083" priority="172" operator="equal">
      <formula>210</formula>
    </cfRule>
    <cfRule type="cellIs" dxfId="7082" priority="173" operator="equal">
      <formula>211</formula>
    </cfRule>
    <cfRule type="cellIs" dxfId="7081" priority="174" operator="equal">
      <formula>212</formula>
    </cfRule>
    <cfRule type="cellIs" dxfId="7080" priority="175" operator="equal">
      <formula>607</formula>
    </cfRule>
    <cfRule type="cellIs" dxfId="7079" priority="176" operator="equal">
      <formula>608</formula>
    </cfRule>
    <cfRule type="cellIs" dxfId="7078" priority="177" operator="equal">
      <formula>609</formula>
    </cfRule>
    <cfRule type="cellIs" dxfId="7077" priority="178" operator="equal">
      <formula>501</formula>
    </cfRule>
  </conditionalFormatting>
  <conditionalFormatting sqref="Y17:Z18">
    <cfRule type="cellIs" dxfId="7076" priority="163" operator="equal">
      <formula>209</formula>
    </cfRule>
    <cfRule type="cellIs" dxfId="7075" priority="164" operator="equal">
      <formula>210</formula>
    </cfRule>
    <cfRule type="cellIs" dxfId="7074" priority="165" operator="equal">
      <formula>211</formula>
    </cfRule>
    <cfRule type="cellIs" dxfId="7073" priority="166" operator="equal">
      <formula>212</formula>
    </cfRule>
    <cfRule type="cellIs" dxfId="7072" priority="167" operator="equal">
      <formula>607</formula>
    </cfRule>
    <cfRule type="cellIs" dxfId="7071" priority="168" operator="equal">
      <formula>608</formula>
    </cfRule>
    <cfRule type="cellIs" dxfId="7070" priority="169" operator="equal">
      <formula>609</formula>
    </cfRule>
    <cfRule type="cellIs" dxfId="7069" priority="170" operator="equal">
      <formula>501</formula>
    </cfRule>
  </conditionalFormatting>
  <conditionalFormatting sqref="V20:W21">
    <cfRule type="cellIs" dxfId="7068" priority="155" operator="equal">
      <formula>209</formula>
    </cfRule>
    <cfRule type="cellIs" dxfId="7067" priority="156" operator="equal">
      <formula>210</formula>
    </cfRule>
    <cfRule type="cellIs" dxfId="7066" priority="157" operator="equal">
      <formula>211</formula>
    </cfRule>
    <cfRule type="cellIs" dxfId="7065" priority="158" operator="equal">
      <formula>212</formula>
    </cfRule>
    <cfRule type="cellIs" dxfId="7064" priority="159" operator="equal">
      <formula>607</formula>
    </cfRule>
    <cfRule type="cellIs" dxfId="7063" priority="160" operator="equal">
      <formula>608</formula>
    </cfRule>
    <cfRule type="cellIs" dxfId="7062" priority="161" operator="equal">
      <formula>609</formula>
    </cfRule>
    <cfRule type="cellIs" dxfId="7061" priority="162" operator="equal">
      <formula>501</formula>
    </cfRule>
  </conditionalFormatting>
  <conditionalFormatting sqref="Y20:Z21">
    <cfRule type="cellIs" dxfId="7060" priority="147" operator="equal">
      <formula>209</formula>
    </cfRule>
    <cfRule type="cellIs" dxfId="7059" priority="148" operator="equal">
      <formula>210</formula>
    </cfRule>
    <cfRule type="cellIs" dxfId="7058" priority="149" operator="equal">
      <formula>211</formula>
    </cfRule>
    <cfRule type="cellIs" dxfId="7057" priority="150" operator="equal">
      <formula>212</formula>
    </cfRule>
    <cfRule type="cellIs" dxfId="7056" priority="151" operator="equal">
      <formula>607</formula>
    </cfRule>
    <cfRule type="cellIs" dxfId="7055" priority="152" operator="equal">
      <formula>608</formula>
    </cfRule>
    <cfRule type="cellIs" dxfId="7054" priority="153" operator="equal">
      <formula>609</formula>
    </cfRule>
    <cfRule type="cellIs" dxfId="7053" priority="154" operator="equal">
      <formula>501</formula>
    </cfRule>
  </conditionalFormatting>
  <conditionalFormatting sqref="S26:T27">
    <cfRule type="cellIs" dxfId="7052" priority="139" operator="equal">
      <formula>209</formula>
    </cfRule>
    <cfRule type="cellIs" dxfId="7051" priority="140" operator="equal">
      <formula>210</formula>
    </cfRule>
    <cfRule type="cellIs" dxfId="7050" priority="141" operator="equal">
      <formula>211</formula>
    </cfRule>
    <cfRule type="cellIs" dxfId="7049" priority="142" operator="equal">
      <formula>212</formula>
    </cfRule>
    <cfRule type="cellIs" dxfId="7048" priority="143" operator="equal">
      <formula>607</formula>
    </cfRule>
    <cfRule type="cellIs" dxfId="7047" priority="144" operator="equal">
      <formula>608</formula>
    </cfRule>
    <cfRule type="cellIs" dxfId="7046" priority="145" operator="equal">
      <formula>609</formula>
    </cfRule>
    <cfRule type="cellIs" dxfId="7045" priority="146" operator="equal">
      <formula>501</formula>
    </cfRule>
  </conditionalFormatting>
  <conditionalFormatting sqref="S29:T30">
    <cfRule type="cellIs" dxfId="7044" priority="131" operator="equal">
      <formula>209</formula>
    </cfRule>
    <cfRule type="cellIs" dxfId="7043" priority="132" operator="equal">
      <formula>210</formula>
    </cfRule>
    <cfRule type="cellIs" dxfId="7042" priority="133" operator="equal">
      <formula>211</formula>
    </cfRule>
    <cfRule type="cellIs" dxfId="7041" priority="134" operator="equal">
      <formula>212</formula>
    </cfRule>
    <cfRule type="cellIs" dxfId="7040" priority="135" operator="equal">
      <formula>607</formula>
    </cfRule>
    <cfRule type="cellIs" dxfId="7039" priority="136" operator="equal">
      <formula>608</formula>
    </cfRule>
    <cfRule type="cellIs" dxfId="7038" priority="137" operator="equal">
      <formula>609</formula>
    </cfRule>
    <cfRule type="cellIs" dxfId="7037" priority="138" operator="equal">
      <formula>501</formula>
    </cfRule>
  </conditionalFormatting>
  <conditionalFormatting sqref="AB29:AC30">
    <cfRule type="cellIs" dxfId="7036" priority="123" operator="equal">
      <formula>209</formula>
    </cfRule>
    <cfRule type="cellIs" dxfId="7035" priority="124" operator="equal">
      <formula>210</formula>
    </cfRule>
    <cfRule type="cellIs" dxfId="7034" priority="125" operator="equal">
      <formula>211</formula>
    </cfRule>
    <cfRule type="cellIs" dxfId="7033" priority="126" operator="equal">
      <formula>212</formula>
    </cfRule>
    <cfRule type="cellIs" dxfId="7032" priority="127" operator="equal">
      <formula>607</formula>
    </cfRule>
    <cfRule type="cellIs" dxfId="7031" priority="128" operator="equal">
      <formula>608</formula>
    </cfRule>
    <cfRule type="cellIs" dxfId="7030" priority="129" operator="equal">
      <formula>609</formula>
    </cfRule>
    <cfRule type="cellIs" dxfId="7029" priority="130" operator="equal">
      <formula>501</formula>
    </cfRule>
  </conditionalFormatting>
  <conditionalFormatting sqref="AE26:AF27">
    <cfRule type="cellIs" dxfId="7028" priority="107" operator="equal">
      <formula>209</formula>
    </cfRule>
    <cfRule type="cellIs" dxfId="7027" priority="108" operator="equal">
      <formula>210</formula>
    </cfRule>
    <cfRule type="cellIs" dxfId="7026" priority="109" operator="equal">
      <formula>211</formula>
    </cfRule>
    <cfRule type="cellIs" dxfId="7025" priority="110" operator="equal">
      <formula>212</formula>
    </cfRule>
    <cfRule type="cellIs" dxfId="7024" priority="111" operator="equal">
      <formula>607</formula>
    </cfRule>
    <cfRule type="cellIs" dxfId="7023" priority="112" operator="equal">
      <formula>608</formula>
    </cfRule>
    <cfRule type="cellIs" dxfId="7022" priority="113" operator="equal">
      <formula>609</formula>
    </cfRule>
    <cfRule type="cellIs" dxfId="7021" priority="114" operator="equal">
      <formula>501</formula>
    </cfRule>
  </conditionalFormatting>
  <conditionalFormatting sqref="AB23:AC24">
    <cfRule type="cellIs" dxfId="7020" priority="99" operator="equal">
      <formula>209</formula>
    </cfRule>
    <cfRule type="cellIs" dxfId="7019" priority="100" operator="equal">
      <formula>210</formula>
    </cfRule>
    <cfRule type="cellIs" dxfId="7018" priority="101" operator="equal">
      <formula>211</formula>
    </cfRule>
    <cfRule type="cellIs" dxfId="7017" priority="102" operator="equal">
      <formula>212</formula>
    </cfRule>
    <cfRule type="cellIs" dxfId="7016" priority="103" operator="equal">
      <formula>607</formula>
    </cfRule>
    <cfRule type="cellIs" dxfId="7015" priority="104" operator="equal">
      <formula>608</formula>
    </cfRule>
    <cfRule type="cellIs" dxfId="7014" priority="105" operator="equal">
      <formula>609</formula>
    </cfRule>
    <cfRule type="cellIs" dxfId="7013" priority="106" operator="equal">
      <formula>501</formula>
    </cfRule>
  </conditionalFormatting>
  <conditionalFormatting sqref="AE23:AF24">
    <cfRule type="cellIs" dxfId="7012" priority="91" operator="equal">
      <formula>209</formula>
    </cfRule>
    <cfRule type="cellIs" dxfId="7011" priority="92" operator="equal">
      <formula>210</formula>
    </cfRule>
    <cfRule type="cellIs" dxfId="7010" priority="93" operator="equal">
      <formula>211</formula>
    </cfRule>
    <cfRule type="cellIs" dxfId="7009" priority="94" operator="equal">
      <formula>212</formula>
    </cfRule>
    <cfRule type="cellIs" dxfId="7008" priority="95" operator="equal">
      <formula>607</formula>
    </cfRule>
    <cfRule type="cellIs" dxfId="7007" priority="96" operator="equal">
      <formula>608</formula>
    </cfRule>
    <cfRule type="cellIs" dxfId="7006" priority="97" operator="equal">
      <formula>609</formula>
    </cfRule>
    <cfRule type="cellIs" dxfId="7005" priority="98" operator="equal">
      <formula>501</formula>
    </cfRule>
  </conditionalFormatting>
  <conditionalFormatting sqref="AE20:AF21">
    <cfRule type="cellIs" dxfId="7004" priority="83" operator="equal">
      <formula>209</formula>
    </cfRule>
    <cfRule type="cellIs" dxfId="7003" priority="84" operator="equal">
      <formula>210</formula>
    </cfRule>
    <cfRule type="cellIs" dxfId="7002" priority="85" operator="equal">
      <formula>211</formula>
    </cfRule>
    <cfRule type="cellIs" dxfId="7001" priority="86" operator="equal">
      <formula>212</formula>
    </cfRule>
    <cfRule type="cellIs" dxfId="7000" priority="87" operator="equal">
      <formula>607</formula>
    </cfRule>
    <cfRule type="cellIs" dxfId="6999" priority="88" operator="equal">
      <formula>608</formula>
    </cfRule>
    <cfRule type="cellIs" dxfId="6998" priority="89" operator="equal">
      <formula>609</formula>
    </cfRule>
    <cfRule type="cellIs" dxfId="6997" priority="90" operator="equal">
      <formula>501</formula>
    </cfRule>
  </conditionalFormatting>
  <conditionalFormatting sqref="AB20:AC21">
    <cfRule type="cellIs" dxfId="6996" priority="75" operator="equal">
      <formula>209</formula>
    </cfRule>
    <cfRule type="cellIs" dxfId="6995" priority="76" operator="equal">
      <formula>210</formula>
    </cfRule>
    <cfRule type="cellIs" dxfId="6994" priority="77" operator="equal">
      <formula>211</formula>
    </cfRule>
    <cfRule type="cellIs" dxfId="6993" priority="78" operator="equal">
      <formula>212</formula>
    </cfRule>
    <cfRule type="cellIs" dxfId="6992" priority="79" operator="equal">
      <formula>607</formula>
    </cfRule>
    <cfRule type="cellIs" dxfId="6991" priority="80" operator="equal">
      <formula>608</formula>
    </cfRule>
    <cfRule type="cellIs" dxfId="6990" priority="81" operator="equal">
      <formula>609</formula>
    </cfRule>
    <cfRule type="cellIs" dxfId="6989" priority="82" operator="equal">
      <formula>501</formula>
    </cfRule>
  </conditionalFormatting>
  <conditionalFormatting sqref="AB17:AC18">
    <cfRule type="cellIs" dxfId="6988" priority="67" operator="equal">
      <formula>209</formula>
    </cfRule>
    <cfRule type="cellIs" dxfId="6987" priority="68" operator="equal">
      <formula>210</formula>
    </cfRule>
    <cfRule type="cellIs" dxfId="6986" priority="69" operator="equal">
      <formula>211</formula>
    </cfRule>
    <cfRule type="cellIs" dxfId="6985" priority="70" operator="equal">
      <formula>212</formula>
    </cfRule>
    <cfRule type="cellIs" dxfId="6984" priority="71" operator="equal">
      <formula>607</formula>
    </cfRule>
    <cfRule type="cellIs" dxfId="6983" priority="72" operator="equal">
      <formula>608</formula>
    </cfRule>
    <cfRule type="cellIs" dxfId="6982" priority="73" operator="equal">
      <formula>609</formula>
    </cfRule>
    <cfRule type="cellIs" dxfId="6981" priority="74" operator="equal">
      <formula>501</formula>
    </cfRule>
  </conditionalFormatting>
  <conditionalFormatting sqref="AE17:AF18">
    <cfRule type="cellIs" dxfId="6980" priority="59" operator="equal">
      <formula>209</formula>
    </cfRule>
    <cfRule type="cellIs" dxfId="6979" priority="60" operator="equal">
      <formula>210</formula>
    </cfRule>
    <cfRule type="cellIs" dxfId="6978" priority="61" operator="equal">
      <formula>211</formula>
    </cfRule>
    <cfRule type="cellIs" dxfId="6977" priority="62" operator="equal">
      <formula>212</formula>
    </cfRule>
    <cfRule type="cellIs" dxfId="6976" priority="63" operator="equal">
      <formula>607</formula>
    </cfRule>
    <cfRule type="cellIs" dxfId="6975" priority="64" operator="equal">
      <formula>608</formula>
    </cfRule>
    <cfRule type="cellIs" dxfId="6974" priority="65" operator="equal">
      <formula>609</formula>
    </cfRule>
    <cfRule type="cellIs" dxfId="6973" priority="66" operator="equal">
      <formula>501</formula>
    </cfRule>
  </conditionalFormatting>
  <conditionalFormatting sqref="AB14:AC15">
    <cfRule type="cellIs" dxfId="6972" priority="51" operator="equal">
      <formula>209</formula>
    </cfRule>
    <cfRule type="cellIs" dxfId="6971" priority="52" operator="equal">
      <formula>210</formula>
    </cfRule>
    <cfRule type="cellIs" dxfId="6970" priority="53" operator="equal">
      <formula>211</formula>
    </cfRule>
    <cfRule type="cellIs" dxfId="6969" priority="54" operator="equal">
      <formula>212</formula>
    </cfRule>
    <cfRule type="cellIs" dxfId="6968" priority="55" operator="equal">
      <formula>607</formula>
    </cfRule>
    <cfRule type="cellIs" dxfId="6967" priority="56" operator="equal">
      <formula>608</formula>
    </cfRule>
    <cfRule type="cellIs" dxfId="6966" priority="57" operator="equal">
      <formula>609</formula>
    </cfRule>
    <cfRule type="cellIs" dxfId="6965" priority="58" operator="equal">
      <formula>501</formula>
    </cfRule>
  </conditionalFormatting>
  <conditionalFormatting sqref="AE14:AF15">
    <cfRule type="cellIs" dxfId="6964" priority="43" operator="equal">
      <formula>209</formula>
    </cfRule>
    <cfRule type="cellIs" dxfId="6963" priority="44" operator="equal">
      <formula>210</formula>
    </cfRule>
    <cfRule type="cellIs" dxfId="6962" priority="45" operator="equal">
      <formula>211</formula>
    </cfRule>
    <cfRule type="cellIs" dxfId="6961" priority="46" operator="equal">
      <formula>212</formula>
    </cfRule>
    <cfRule type="cellIs" dxfId="6960" priority="47" operator="equal">
      <formula>607</formula>
    </cfRule>
    <cfRule type="cellIs" dxfId="6959" priority="48" operator="equal">
      <formula>608</formula>
    </cfRule>
    <cfRule type="cellIs" dxfId="6958" priority="49" operator="equal">
      <formula>609</formula>
    </cfRule>
    <cfRule type="cellIs" dxfId="6957" priority="50" operator="equal">
      <formula>501</formula>
    </cfRule>
  </conditionalFormatting>
  <conditionalFormatting sqref="AB11:AC12">
    <cfRule type="cellIs" dxfId="6956" priority="35" operator="equal">
      <formula>209</formula>
    </cfRule>
    <cfRule type="cellIs" dxfId="6955" priority="36" operator="equal">
      <formula>210</formula>
    </cfRule>
    <cfRule type="cellIs" dxfId="6954" priority="37" operator="equal">
      <formula>211</formula>
    </cfRule>
    <cfRule type="cellIs" dxfId="6953" priority="38" operator="equal">
      <formula>212</formula>
    </cfRule>
    <cfRule type="cellIs" dxfId="6952" priority="39" operator="equal">
      <formula>607</formula>
    </cfRule>
    <cfRule type="cellIs" dxfId="6951" priority="40" operator="equal">
      <formula>608</formula>
    </cfRule>
    <cfRule type="cellIs" dxfId="6950" priority="41" operator="equal">
      <formula>609</formula>
    </cfRule>
    <cfRule type="cellIs" dxfId="6949" priority="42" operator="equal">
      <formula>501</formula>
    </cfRule>
  </conditionalFormatting>
  <conditionalFormatting sqref="AE11:AF12">
    <cfRule type="cellIs" dxfId="6948" priority="27" operator="equal">
      <formula>209</formula>
    </cfRule>
    <cfRule type="cellIs" dxfId="6947" priority="28" operator="equal">
      <formula>210</formula>
    </cfRule>
    <cfRule type="cellIs" dxfId="6946" priority="29" operator="equal">
      <formula>211</formula>
    </cfRule>
    <cfRule type="cellIs" dxfId="6945" priority="30" operator="equal">
      <formula>212</formula>
    </cfRule>
    <cfRule type="cellIs" dxfId="6944" priority="31" operator="equal">
      <formula>607</formula>
    </cfRule>
    <cfRule type="cellIs" dxfId="6943" priority="32" operator="equal">
      <formula>608</formula>
    </cfRule>
    <cfRule type="cellIs" dxfId="6942" priority="33" operator="equal">
      <formula>609</formula>
    </cfRule>
    <cfRule type="cellIs" dxfId="6941" priority="34" operator="equal">
      <formula>501</formula>
    </cfRule>
  </conditionalFormatting>
  <conditionalFormatting sqref="AE29:AF30">
    <cfRule type="cellIs" dxfId="6940" priority="19" operator="equal">
      <formula>209</formula>
    </cfRule>
    <cfRule type="cellIs" dxfId="6939" priority="20" operator="equal">
      <formula>210</formula>
    </cfRule>
    <cfRule type="cellIs" dxfId="6938" priority="21" operator="equal">
      <formula>211</formula>
    </cfRule>
    <cfRule type="cellIs" dxfId="6937" priority="22" operator="equal">
      <formula>212</formula>
    </cfRule>
    <cfRule type="cellIs" dxfId="6936" priority="23" operator="equal">
      <formula>607</formula>
    </cfRule>
    <cfRule type="cellIs" dxfId="6935" priority="24" operator="equal">
      <formula>608</formula>
    </cfRule>
    <cfRule type="cellIs" dxfId="6934" priority="25" operator="equal">
      <formula>609</formula>
    </cfRule>
    <cfRule type="cellIs" dxfId="6933" priority="26" operator="equal">
      <formula>501</formula>
    </cfRule>
  </conditionalFormatting>
  <conditionalFormatting sqref="AB26:AC27">
    <cfRule type="cellIs" dxfId="6932" priority="11" operator="equal">
      <formula>209</formula>
    </cfRule>
    <cfRule type="cellIs" dxfId="6931" priority="12" operator="equal">
      <formula>210</formula>
    </cfRule>
    <cfRule type="cellIs" dxfId="6930" priority="13" operator="equal">
      <formula>211</formula>
    </cfRule>
    <cfRule type="cellIs" dxfId="6929" priority="14" operator="equal">
      <formula>212</formula>
    </cfRule>
    <cfRule type="cellIs" dxfId="6928" priority="15" operator="equal">
      <formula>607</formula>
    </cfRule>
    <cfRule type="cellIs" dxfId="6927" priority="16" operator="equal">
      <formula>608</formula>
    </cfRule>
    <cfRule type="cellIs" dxfId="6926" priority="17" operator="equal">
      <formula>609</formula>
    </cfRule>
    <cfRule type="cellIs" dxfId="6925" priority="18" operator="equal">
      <formula>501</formula>
    </cfRule>
  </conditionalFormatting>
  <conditionalFormatting sqref="A1:XFD1048576">
    <cfRule type="cellIs" dxfId="6924" priority="10" operator="equal">
      <formula>401</formula>
    </cfRule>
    <cfRule type="cellIs" dxfId="6923" priority="9" operator="equal">
      <formula>406</formula>
    </cfRule>
    <cfRule type="cellIs" dxfId="6922" priority="8" operator="equal">
      <formula>402</formula>
    </cfRule>
    <cfRule type="cellIs" dxfId="6921" priority="7" operator="equal">
      <formula>407</formula>
    </cfRule>
    <cfRule type="cellIs" dxfId="6920" priority="6" operator="equal">
      <formula>403</formula>
    </cfRule>
    <cfRule type="cellIs" dxfId="6919" priority="5" operator="equal">
      <formula>408</formula>
    </cfRule>
    <cfRule type="cellIs" dxfId="6918" priority="4" operator="equal">
      <formula>404</formula>
    </cfRule>
    <cfRule type="cellIs" dxfId="6917" priority="3" operator="equal">
      <formula>409</formula>
    </cfRule>
    <cfRule type="cellIs" dxfId="6916" priority="2" operator="equal">
      <formula>405</formula>
    </cfRule>
    <cfRule type="cellIs" dxfId="6915" priority="1" operator="equal">
      <formula>410</formula>
    </cfRule>
  </conditionalFormatting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379F9-366E-46D8-8860-49BCDAFA95EA}">
  <dimension ref="A1:AI44"/>
  <sheetViews>
    <sheetView zoomScaleNormal="100" workbookViewId="0">
      <selection sqref="A1:AF1"/>
    </sheetView>
  </sheetViews>
  <sheetFormatPr defaultColWidth="9" defaultRowHeight="14.25" x14ac:dyDescent="0.2"/>
  <cols>
    <col min="1" max="2" width="4.125" style="2" customWidth="1"/>
    <col min="3" max="3" width="0.875" style="2" customWidth="1"/>
    <col min="4" max="5" width="4.125" style="2" customWidth="1"/>
    <col min="6" max="6" width="5.625" style="2" customWidth="1"/>
    <col min="7" max="8" width="4.125" style="2" customWidth="1"/>
    <col min="9" max="9" width="0.875" style="2" customWidth="1"/>
    <col min="10" max="11" width="4.125" style="2" customWidth="1"/>
    <col min="12" max="12" width="0.875" style="2" customWidth="1"/>
    <col min="13" max="14" width="4.125" style="2" customWidth="1"/>
    <col min="15" max="15" width="0.875" style="2" customWidth="1"/>
    <col min="16" max="17" width="4.125" style="2" customWidth="1"/>
    <col min="18" max="18" width="5.25" style="8" customWidth="1"/>
    <col min="19" max="20" width="4.125" style="2" customWidth="1"/>
    <col min="21" max="21" width="0.875" style="2" customWidth="1"/>
    <col min="22" max="23" width="4.125" style="2" customWidth="1"/>
    <col min="24" max="24" width="0.875" style="2" customWidth="1"/>
    <col min="25" max="26" width="4.125" style="2" customWidth="1"/>
    <col min="27" max="27" width="5.25" style="8" customWidth="1"/>
    <col min="28" max="29" width="4.125" style="2" customWidth="1"/>
    <col min="30" max="30" width="0.875" style="2" customWidth="1"/>
    <col min="31" max="32" width="4.125" style="2" customWidth="1"/>
    <col min="33" max="16384" width="9" style="2"/>
  </cols>
  <sheetData>
    <row r="1" spans="1:35" ht="34.5" thickBot="1" x14ac:dyDescent="0.25">
      <c r="A1" s="31" t="s">
        <v>13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1"/>
    </row>
    <row r="2" spans="1:35" ht="14.25" customHeight="1" x14ac:dyDescent="0.2">
      <c r="A2" s="3">
        <v>501</v>
      </c>
      <c r="B2" s="4">
        <v>501</v>
      </c>
      <c r="D2" s="3">
        <v>501</v>
      </c>
      <c r="E2" s="4">
        <v>501</v>
      </c>
      <c r="F2" s="32" t="s">
        <v>3</v>
      </c>
      <c r="R2" s="2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44" t="s">
        <v>7</v>
      </c>
      <c r="AH2" s="2">
        <v>501</v>
      </c>
      <c r="AI2" s="2">
        <f>COUNTIF($A$1:$AF$42,501)</f>
        <v>44</v>
      </c>
    </row>
    <row r="3" spans="1:35" ht="15" customHeight="1" thickBot="1" x14ac:dyDescent="0.25">
      <c r="A3" s="6">
        <v>501</v>
      </c>
      <c r="B3" s="7">
        <v>501</v>
      </c>
      <c r="D3" s="6">
        <v>501</v>
      </c>
      <c r="E3" s="7">
        <v>501</v>
      </c>
      <c r="F3" s="32"/>
      <c r="R3" s="2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45"/>
      <c r="AH3" s="2">
        <v>502</v>
      </c>
      <c r="AI3" s="2">
        <f>COUNTIF($A$1:$AF$42,502)</f>
        <v>44</v>
      </c>
    </row>
    <row r="4" spans="1:35" ht="19.5" customHeight="1" thickBot="1" x14ac:dyDescent="0.25">
      <c r="F4" s="32"/>
      <c r="R4" s="2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46"/>
      <c r="AH4" s="2">
        <v>503</v>
      </c>
      <c r="AI4" s="2">
        <f>COUNTIF($A$1:$AF$42,503)</f>
        <v>44</v>
      </c>
    </row>
    <row r="5" spans="1:35" ht="14.25" customHeight="1" x14ac:dyDescent="0.2">
      <c r="A5" s="3">
        <v>501</v>
      </c>
      <c r="B5" s="4">
        <v>501</v>
      </c>
      <c r="D5" s="3">
        <v>501</v>
      </c>
      <c r="E5" s="4">
        <v>501</v>
      </c>
      <c r="F5" s="32"/>
      <c r="G5" s="3">
        <v>507</v>
      </c>
      <c r="H5" s="4">
        <v>507</v>
      </c>
      <c r="J5" s="3">
        <v>507</v>
      </c>
      <c r="K5" s="4">
        <v>507</v>
      </c>
      <c r="M5" s="3">
        <v>507</v>
      </c>
      <c r="N5" s="4">
        <v>507</v>
      </c>
      <c r="R5" s="32" t="s">
        <v>2</v>
      </c>
      <c r="AA5" s="2"/>
      <c r="AB5" s="16"/>
      <c r="AC5" s="16"/>
      <c r="AD5" s="16"/>
      <c r="AE5" s="16"/>
      <c r="AH5" s="2">
        <v>504</v>
      </c>
      <c r="AI5" s="2">
        <f>COUNTIF($A$1:$AF$42,504)</f>
        <v>44</v>
      </c>
    </row>
    <row r="6" spans="1:35" ht="14.25" customHeight="1" thickBot="1" x14ac:dyDescent="0.25">
      <c r="A6" s="6">
        <v>501</v>
      </c>
      <c r="B6" s="7">
        <v>501</v>
      </c>
      <c r="D6" s="6">
        <v>501</v>
      </c>
      <c r="E6" s="7">
        <v>501</v>
      </c>
      <c r="F6" s="32"/>
      <c r="G6" s="6">
        <v>507</v>
      </c>
      <c r="H6" s="7">
        <v>507</v>
      </c>
      <c r="J6" s="6">
        <v>507</v>
      </c>
      <c r="K6" s="7">
        <v>507</v>
      </c>
      <c r="M6" s="6">
        <v>507</v>
      </c>
      <c r="N6" s="7">
        <v>507</v>
      </c>
      <c r="R6" s="32"/>
      <c r="AA6" s="2"/>
      <c r="AB6" s="16"/>
      <c r="AC6" s="16"/>
      <c r="AD6" s="16"/>
      <c r="AE6" s="16"/>
      <c r="AH6" s="2">
        <v>505</v>
      </c>
      <c r="AI6" s="2">
        <f>COUNTIF($A$1:$AF$42,505)</f>
        <v>44</v>
      </c>
    </row>
    <row r="7" spans="1:35" ht="15" customHeight="1" thickBot="1" x14ac:dyDescent="0.25">
      <c r="F7" s="32"/>
      <c r="R7" s="32"/>
      <c r="AA7" s="2"/>
      <c r="AB7" s="20"/>
      <c r="AC7" s="20"/>
      <c r="AD7" s="20"/>
      <c r="AE7" s="20"/>
      <c r="AH7" s="2">
        <v>506</v>
      </c>
      <c r="AI7" s="2">
        <f>COUNTIF($A$1:$AF$42,506)</f>
        <v>44</v>
      </c>
    </row>
    <row r="8" spans="1:35" ht="14.25" customHeight="1" x14ac:dyDescent="0.2">
      <c r="A8" s="3">
        <v>501</v>
      </c>
      <c r="B8" s="4">
        <v>501</v>
      </c>
      <c r="D8" s="3">
        <v>501</v>
      </c>
      <c r="E8" s="4">
        <v>501</v>
      </c>
      <c r="F8" s="32"/>
      <c r="G8" s="3">
        <v>507</v>
      </c>
      <c r="H8" s="4">
        <v>507</v>
      </c>
      <c r="J8" s="3">
        <v>507</v>
      </c>
      <c r="K8" s="4">
        <v>507</v>
      </c>
      <c r="M8" s="3">
        <v>507</v>
      </c>
      <c r="N8" s="4">
        <v>507</v>
      </c>
      <c r="P8" s="3">
        <v>507</v>
      </c>
      <c r="Q8" s="4">
        <v>507</v>
      </c>
      <c r="R8" s="32"/>
      <c r="S8" s="3">
        <v>507</v>
      </c>
      <c r="T8" s="4">
        <v>507</v>
      </c>
      <c r="V8" s="3">
        <v>507</v>
      </c>
      <c r="W8" s="4">
        <v>507</v>
      </c>
      <c r="Y8" s="3">
        <v>507</v>
      </c>
      <c r="Z8" s="4">
        <v>507</v>
      </c>
      <c r="AA8" s="32" t="s">
        <v>2</v>
      </c>
      <c r="AB8" s="3"/>
      <c r="AC8" s="4"/>
      <c r="AE8" s="3"/>
      <c r="AF8" s="4"/>
      <c r="AH8" s="2">
        <v>507</v>
      </c>
      <c r="AI8" s="2">
        <f>COUNTIF($A$1:$AF$42,507)</f>
        <v>44</v>
      </c>
    </row>
    <row r="9" spans="1:35" ht="14.25" customHeight="1" thickBot="1" x14ac:dyDescent="0.25">
      <c r="A9" s="6">
        <v>501</v>
      </c>
      <c r="B9" s="7">
        <v>501</v>
      </c>
      <c r="D9" s="6">
        <v>501</v>
      </c>
      <c r="E9" s="7">
        <v>501</v>
      </c>
      <c r="F9" s="32"/>
      <c r="G9" s="6">
        <v>507</v>
      </c>
      <c r="H9" s="7">
        <v>507</v>
      </c>
      <c r="J9" s="6">
        <v>507</v>
      </c>
      <c r="K9" s="7">
        <v>507</v>
      </c>
      <c r="M9" s="6">
        <v>507</v>
      </c>
      <c r="N9" s="7">
        <v>507</v>
      </c>
      <c r="P9" s="6">
        <v>507</v>
      </c>
      <c r="Q9" s="7">
        <v>507</v>
      </c>
      <c r="R9" s="32"/>
      <c r="S9" s="6">
        <v>507</v>
      </c>
      <c r="T9" s="7">
        <v>507</v>
      </c>
      <c r="V9" s="6">
        <v>507</v>
      </c>
      <c r="W9" s="7">
        <v>507</v>
      </c>
      <c r="Y9" s="6">
        <v>507</v>
      </c>
      <c r="Z9" s="7">
        <v>507</v>
      </c>
      <c r="AA9" s="32"/>
      <c r="AB9" s="6"/>
      <c r="AC9" s="7"/>
      <c r="AE9" s="6"/>
      <c r="AF9" s="7"/>
      <c r="AH9" s="2">
        <v>508</v>
      </c>
      <c r="AI9" s="2">
        <f>COUNTIF($A$1:$AF$42,508)</f>
        <v>44</v>
      </c>
    </row>
    <row r="10" spans="1:35" ht="15" customHeight="1" thickBot="1" x14ac:dyDescent="0.25">
      <c r="F10" s="32"/>
      <c r="R10" s="32"/>
      <c r="AA10" s="32"/>
      <c r="AH10" s="2">
        <v>509</v>
      </c>
      <c r="AI10" s="2">
        <f>COUNTIF($A$1:$AF$42,509)</f>
        <v>44</v>
      </c>
    </row>
    <row r="11" spans="1:35" ht="14.25" customHeight="1" x14ac:dyDescent="0.2">
      <c r="A11" s="3">
        <v>501</v>
      </c>
      <c r="B11" s="4">
        <v>501</v>
      </c>
      <c r="D11" s="3">
        <v>501</v>
      </c>
      <c r="E11" s="4">
        <v>501</v>
      </c>
      <c r="F11" s="32"/>
      <c r="G11" s="3">
        <v>506</v>
      </c>
      <c r="H11" s="4">
        <v>506</v>
      </c>
      <c r="J11" s="3">
        <v>506</v>
      </c>
      <c r="K11" s="4">
        <v>506</v>
      </c>
      <c r="M11" s="3">
        <v>506</v>
      </c>
      <c r="N11" s="4">
        <v>506</v>
      </c>
      <c r="P11" s="3">
        <v>506</v>
      </c>
      <c r="Q11" s="4">
        <v>506</v>
      </c>
      <c r="R11" s="32"/>
      <c r="T11" s="35" t="s">
        <v>9</v>
      </c>
      <c r="U11" s="35"/>
      <c r="V11" s="3">
        <v>507</v>
      </c>
      <c r="W11" s="4">
        <v>507</v>
      </c>
      <c r="Y11" s="3">
        <v>507</v>
      </c>
      <c r="Z11" s="4">
        <v>507</v>
      </c>
      <c r="AA11" s="32"/>
      <c r="AB11" s="3">
        <v>510</v>
      </c>
      <c r="AC11" s="4">
        <v>510</v>
      </c>
      <c r="AE11" s="3">
        <v>510</v>
      </c>
      <c r="AF11" s="4">
        <v>510</v>
      </c>
      <c r="AH11" s="2">
        <v>510</v>
      </c>
      <c r="AI11" s="2">
        <f>COUNTIF($A$1:$AF$42,510)</f>
        <v>44</v>
      </c>
    </row>
    <row r="12" spans="1:35" ht="14.25" customHeight="1" thickBot="1" x14ac:dyDescent="0.25">
      <c r="A12" s="6">
        <v>501</v>
      </c>
      <c r="B12" s="7">
        <v>501</v>
      </c>
      <c r="D12" s="6">
        <v>501</v>
      </c>
      <c r="E12" s="7">
        <v>501</v>
      </c>
      <c r="F12" s="32"/>
      <c r="G12" s="6">
        <v>506</v>
      </c>
      <c r="H12" s="7">
        <v>506</v>
      </c>
      <c r="J12" s="6">
        <v>506</v>
      </c>
      <c r="K12" s="7">
        <v>506</v>
      </c>
      <c r="M12" s="6">
        <v>506</v>
      </c>
      <c r="N12" s="7">
        <v>506</v>
      </c>
      <c r="P12" s="6">
        <v>506</v>
      </c>
      <c r="Q12" s="7">
        <v>506</v>
      </c>
      <c r="R12" s="32"/>
      <c r="T12" s="35"/>
      <c r="U12" s="35"/>
      <c r="V12" s="6">
        <v>508</v>
      </c>
      <c r="W12" s="7">
        <v>508</v>
      </c>
      <c r="Y12" s="6">
        <v>508</v>
      </c>
      <c r="Z12" s="7">
        <v>508</v>
      </c>
      <c r="AA12" s="32"/>
      <c r="AB12" s="6">
        <v>510</v>
      </c>
      <c r="AC12" s="7">
        <v>510</v>
      </c>
      <c r="AE12" s="6">
        <v>510</v>
      </c>
      <c r="AF12" s="7">
        <v>510</v>
      </c>
    </row>
    <row r="13" spans="1:35" ht="15" customHeight="1" thickBot="1" x14ac:dyDescent="0.25">
      <c r="F13" s="32"/>
      <c r="R13" s="32"/>
      <c r="AA13" s="32"/>
    </row>
    <row r="14" spans="1:35" ht="14.25" customHeight="1" x14ac:dyDescent="0.2">
      <c r="A14" s="3">
        <v>501</v>
      </c>
      <c r="B14" s="4">
        <v>501</v>
      </c>
      <c r="D14" s="3">
        <v>501</v>
      </c>
      <c r="E14" s="4">
        <v>501</v>
      </c>
      <c r="F14" s="32"/>
      <c r="G14" s="3">
        <v>506</v>
      </c>
      <c r="H14" s="4">
        <v>506</v>
      </c>
      <c r="J14" s="3">
        <v>506</v>
      </c>
      <c r="K14" s="4">
        <v>506</v>
      </c>
      <c r="M14" s="3">
        <v>506</v>
      </c>
      <c r="N14" s="4">
        <v>506</v>
      </c>
      <c r="P14" s="3">
        <v>506</v>
      </c>
      <c r="Q14" s="4">
        <v>506</v>
      </c>
      <c r="R14" s="32"/>
      <c r="S14" s="3">
        <v>508</v>
      </c>
      <c r="T14" s="4">
        <v>508</v>
      </c>
      <c r="V14" s="3">
        <v>508</v>
      </c>
      <c r="W14" s="4">
        <v>508</v>
      </c>
      <c r="Y14" s="3">
        <v>508</v>
      </c>
      <c r="Z14" s="4">
        <v>508</v>
      </c>
      <c r="AA14" s="32"/>
      <c r="AB14" s="3">
        <v>510</v>
      </c>
      <c r="AC14" s="4">
        <v>510</v>
      </c>
      <c r="AE14" s="3">
        <v>510</v>
      </c>
      <c r="AF14" s="4">
        <v>510</v>
      </c>
    </row>
    <row r="15" spans="1:35" ht="14.25" customHeight="1" thickBot="1" x14ac:dyDescent="0.25">
      <c r="A15" s="6">
        <v>501</v>
      </c>
      <c r="B15" s="7">
        <v>501</v>
      </c>
      <c r="D15" s="6">
        <v>501</v>
      </c>
      <c r="E15" s="7">
        <v>501</v>
      </c>
      <c r="F15" s="32"/>
      <c r="G15" s="6">
        <v>506</v>
      </c>
      <c r="H15" s="7">
        <v>506</v>
      </c>
      <c r="J15" s="6">
        <v>506</v>
      </c>
      <c r="K15" s="7">
        <v>506</v>
      </c>
      <c r="M15" s="6">
        <v>506</v>
      </c>
      <c r="N15" s="7">
        <v>506</v>
      </c>
      <c r="P15" s="6">
        <v>506</v>
      </c>
      <c r="Q15" s="7">
        <v>506</v>
      </c>
      <c r="R15" s="32"/>
      <c r="S15" s="6">
        <v>508</v>
      </c>
      <c r="T15" s="7">
        <v>508</v>
      </c>
      <c r="V15" s="6">
        <v>508</v>
      </c>
      <c r="W15" s="7">
        <v>508</v>
      </c>
      <c r="Y15" s="6">
        <v>508</v>
      </c>
      <c r="Z15" s="7">
        <v>508</v>
      </c>
      <c r="AA15" s="32"/>
      <c r="AB15" s="6">
        <v>510</v>
      </c>
      <c r="AC15" s="7">
        <v>510</v>
      </c>
      <c r="AE15" s="6">
        <v>510</v>
      </c>
      <c r="AF15" s="7">
        <v>510</v>
      </c>
    </row>
    <row r="16" spans="1:35" ht="15" customHeight="1" thickBot="1" x14ac:dyDescent="0.25">
      <c r="F16" s="32"/>
      <c r="R16" s="32"/>
      <c r="AA16" s="32"/>
    </row>
    <row r="17" spans="1:32" ht="14.25" customHeight="1" x14ac:dyDescent="0.2">
      <c r="A17" s="3">
        <v>501</v>
      </c>
      <c r="B17" s="4">
        <v>501</v>
      </c>
      <c r="D17" s="3">
        <v>502</v>
      </c>
      <c r="E17" s="4">
        <v>502</v>
      </c>
      <c r="F17" s="32"/>
      <c r="G17" s="3">
        <v>505</v>
      </c>
      <c r="H17" s="4">
        <v>505</v>
      </c>
      <c r="J17" s="3">
        <v>506</v>
      </c>
      <c r="K17" s="4">
        <v>506</v>
      </c>
      <c r="M17" s="3">
        <v>506</v>
      </c>
      <c r="N17" s="4">
        <v>506</v>
      </c>
      <c r="P17" s="3">
        <v>506</v>
      </c>
      <c r="Q17" s="4">
        <v>506</v>
      </c>
      <c r="R17" s="32"/>
      <c r="S17" s="3">
        <v>508</v>
      </c>
      <c r="T17" s="4">
        <v>508</v>
      </c>
      <c r="V17" s="3">
        <v>508</v>
      </c>
      <c r="W17" s="4">
        <v>508</v>
      </c>
      <c r="Y17" s="3">
        <v>508</v>
      </c>
      <c r="Z17" s="4">
        <v>508</v>
      </c>
      <c r="AA17" s="32"/>
      <c r="AB17" s="3">
        <v>510</v>
      </c>
      <c r="AC17" s="4">
        <v>510</v>
      </c>
      <c r="AE17" s="3">
        <v>510</v>
      </c>
      <c r="AF17" s="4">
        <v>510</v>
      </c>
    </row>
    <row r="18" spans="1:32" ht="14.25" customHeight="1" thickBot="1" x14ac:dyDescent="0.25">
      <c r="A18" s="6">
        <v>501</v>
      </c>
      <c r="B18" s="7">
        <v>501</v>
      </c>
      <c r="D18" s="6">
        <v>502</v>
      </c>
      <c r="E18" s="7">
        <v>502</v>
      </c>
      <c r="F18" s="32"/>
      <c r="G18" s="6">
        <v>505</v>
      </c>
      <c r="H18" s="7">
        <v>505</v>
      </c>
      <c r="J18" s="6">
        <v>506</v>
      </c>
      <c r="K18" s="7">
        <v>506</v>
      </c>
      <c r="M18" s="6">
        <v>506</v>
      </c>
      <c r="N18" s="7">
        <v>506</v>
      </c>
      <c r="P18" s="6">
        <v>506</v>
      </c>
      <c r="Q18" s="7">
        <v>506</v>
      </c>
      <c r="R18" s="32"/>
      <c r="S18" s="6">
        <v>508</v>
      </c>
      <c r="T18" s="7">
        <v>508</v>
      </c>
      <c r="V18" s="6">
        <v>508</v>
      </c>
      <c r="W18" s="7">
        <v>508</v>
      </c>
      <c r="Y18" s="6">
        <v>508</v>
      </c>
      <c r="Z18" s="7">
        <v>508</v>
      </c>
      <c r="AA18" s="32"/>
      <c r="AB18" s="6">
        <v>510</v>
      </c>
      <c r="AC18" s="7">
        <v>510</v>
      </c>
      <c r="AE18" s="6">
        <v>510</v>
      </c>
      <c r="AF18" s="7">
        <v>510</v>
      </c>
    </row>
    <row r="19" spans="1:32" ht="15" customHeight="1" thickBot="1" x14ac:dyDescent="0.25">
      <c r="F19" s="32"/>
      <c r="R19" s="32"/>
      <c r="AA19" s="32"/>
    </row>
    <row r="20" spans="1:32" ht="14.25" customHeight="1" x14ac:dyDescent="0.2">
      <c r="A20" s="3">
        <v>502</v>
      </c>
      <c r="B20" s="4">
        <v>502</v>
      </c>
      <c r="D20" s="3">
        <v>502</v>
      </c>
      <c r="E20" s="4">
        <v>502</v>
      </c>
      <c r="F20" s="32"/>
      <c r="G20" s="3">
        <v>505</v>
      </c>
      <c r="H20" s="4">
        <v>505</v>
      </c>
      <c r="J20" s="3">
        <v>505</v>
      </c>
      <c r="K20" s="4">
        <v>505</v>
      </c>
      <c r="L20" s="18"/>
      <c r="M20" s="43" t="s">
        <v>1</v>
      </c>
      <c r="N20" s="43"/>
      <c r="O20" s="18"/>
      <c r="P20" s="18"/>
      <c r="Q20" s="19"/>
      <c r="R20" s="32"/>
      <c r="S20" s="3">
        <v>508</v>
      </c>
      <c r="T20" s="4">
        <v>508</v>
      </c>
      <c r="V20" s="3">
        <v>508</v>
      </c>
      <c r="W20" s="4">
        <v>508</v>
      </c>
      <c r="Y20" s="3">
        <v>508</v>
      </c>
      <c r="Z20" s="4">
        <v>508</v>
      </c>
      <c r="AA20" s="32"/>
      <c r="AB20" s="3">
        <v>510</v>
      </c>
      <c r="AC20" s="4">
        <v>510</v>
      </c>
      <c r="AE20" s="3">
        <v>510</v>
      </c>
      <c r="AF20" s="4">
        <v>510</v>
      </c>
    </row>
    <row r="21" spans="1:32" ht="14.25" customHeight="1" thickBot="1" x14ac:dyDescent="0.25">
      <c r="A21" s="6">
        <v>502</v>
      </c>
      <c r="B21" s="7">
        <v>502</v>
      </c>
      <c r="D21" s="6">
        <v>502</v>
      </c>
      <c r="E21" s="7">
        <v>502</v>
      </c>
      <c r="F21" s="32"/>
      <c r="G21" s="6">
        <v>505</v>
      </c>
      <c r="H21" s="7">
        <v>505</v>
      </c>
      <c r="J21" s="6">
        <v>505</v>
      </c>
      <c r="K21" s="7">
        <v>505</v>
      </c>
      <c r="L21" s="18"/>
      <c r="M21" s="43"/>
      <c r="N21" s="43"/>
      <c r="O21" s="18"/>
      <c r="P21" s="18"/>
      <c r="Q21" s="19"/>
      <c r="R21" s="32"/>
      <c r="S21" s="6">
        <v>508</v>
      </c>
      <c r="T21" s="7">
        <v>508</v>
      </c>
      <c r="V21" s="6">
        <v>508</v>
      </c>
      <c r="W21" s="7">
        <v>508</v>
      </c>
      <c r="Y21" s="6">
        <v>508</v>
      </c>
      <c r="Z21" s="7">
        <v>508</v>
      </c>
      <c r="AA21" s="32"/>
      <c r="AB21" s="6">
        <v>510</v>
      </c>
      <c r="AC21" s="7">
        <v>510</v>
      </c>
      <c r="AE21" s="6">
        <v>510</v>
      </c>
      <c r="AF21" s="7">
        <v>510</v>
      </c>
    </row>
    <row r="22" spans="1:32" ht="15" customHeight="1" thickBot="1" x14ac:dyDescent="0.25">
      <c r="F22" s="32"/>
      <c r="R22" s="32"/>
      <c r="T22" s="47" t="s">
        <v>8</v>
      </c>
      <c r="U22" s="47"/>
      <c r="AA22" s="32"/>
    </row>
    <row r="23" spans="1:32" ht="14.25" customHeight="1" x14ac:dyDescent="0.2">
      <c r="A23" s="3">
        <v>502</v>
      </c>
      <c r="B23" s="4">
        <v>502</v>
      </c>
      <c r="D23" s="3">
        <v>502</v>
      </c>
      <c r="E23" s="4">
        <v>502</v>
      </c>
      <c r="F23" s="32"/>
      <c r="G23" s="3">
        <v>505</v>
      </c>
      <c r="H23" s="4">
        <v>505</v>
      </c>
      <c r="J23" s="3">
        <v>505</v>
      </c>
      <c r="K23" s="4">
        <v>505</v>
      </c>
      <c r="M23" s="3">
        <v>505</v>
      </c>
      <c r="N23" s="4">
        <v>505</v>
      </c>
      <c r="P23" s="3">
        <v>505</v>
      </c>
      <c r="Q23" s="4">
        <v>505</v>
      </c>
      <c r="R23" s="32"/>
      <c r="S23" s="3">
        <v>508</v>
      </c>
      <c r="T23" s="4">
        <v>508</v>
      </c>
      <c r="V23" s="3">
        <v>509</v>
      </c>
      <c r="W23" s="4">
        <v>509</v>
      </c>
      <c r="Y23" s="3">
        <v>509</v>
      </c>
      <c r="Z23" s="4">
        <v>509</v>
      </c>
      <c r="AA23" s="32"/>
      <c r="AB23" s="3">
        <v>510</v>
      </c>
      <c r="AC23" s="4">
        <v>510</v>
      </c>
      <c r="AE23" s="3">
        <v>510</v>
      </c>
      <c r="AF23" s="4">
        <v>510</v>
      </c>
    </row>
    <row r="24" spans="1:32" ht="14.25" customHeight="1" thickBot="1" x14ac:dyDescent="0.25">
      <c r="A24" s="6">
        <v>502</v>
      </c>
      <c r="B24" s="7">
        <v>502</v>
      </c>
      <c r="D24" s="6">
        <v>502</v>
      </c>
      <c r="E24" s="7">
        <v>502</v>
      </c>
      <c r="F24" s="32"/>
      <c r="G24" s="6">
        <v>505</v>
      </c>
      <c r="H24" s="7">
        <v>505</v>
      </c>
      <c r="J24" s="6">
        <v>505</v>
      </c>
      <c r="K24" s="7">
        <v>505</v>
      </c>
      <c r="M24" s="6">
        <v>505</v>
      </c>
      <c r="N24" s="7">
        <v>505</v>
      </c>
      <c r="P24" s="6">
        <v>505</v>
      </c>
      <c r="Q24" s="7">
        <v>505</v>
      </c>
      <c r="R24" s="32"/>
      <c r="S24" s="6">
        <v>508</v>
      </c>
      <c r="T24" s="7">
        <v>508</v>
      </c>
      <c r="V24" s="6">
        <v>509</v>
      </c>
      <c r="W24" s="7">
        <v>509</v>
      </c>
      <c r="Y24" s="6">
        <v>509</v>
      </c>
      <c r="Z24" s="7">
        <v>509</v>
      </c>
      <c r="AA24" s="32"/>
      <c r="AB24" s="6">
        <v>510</v>
      </c>
      <c r="AC24" s="7">
        <v>510</v>
      </c>
      <c r="AE24" s="6">
        <v>510</v>
      </c>
      <c r="AF24" s="7">
        <v>510</v>
      </c>
    </row>
    <row r="25" spans="1:32" ht="15" customHeight="1" thickBot="1" x14ac:dyDescent="0.25">
      <c r="F25" s="32"/>
      <c r="R25" s="32"/>
      <c r="AA25" s="32"/>
    </row>
    <row r="26" spans="1:32" ht="14.25" customHeight="1" x14ac:dyDescent="0.2">
      <c r="A26" s="3">
        <v>502</v>
      </c>
      <c r="B26" s="4">
        <v>502</v>
      </c>
      <c r="D26" s="3">
        <v>502</v>
      </c>
      <c r="E26" s="4">
        <v>502</v>
      </c>
      <c r="F26" s="32"/>
      <c r="G26" s="3">
        <v>505</v>
      </c>
      <c r="H26" s="4">
        <v>505</v>
      </c>
      <c r="J26" s="3">
        <v>505</v>
      </c>
      <c r="K26" s="4">
        <v>505</v>
      </c>
      <c r="M26" s="3">
        <v>505</v>
      </c>
      <c r="N26" s="4">
        <v>505</v>
      </c>
      <c r="P26" s="3">
        <v>505</v>
      </c>
      <c r="Q26" s="4">
        <v>505</v>
      </c>
      <c r="R26" s="32"/>
      <c r="S26" s="3">
        <v>509</v>
      </c>
      <c r="T26" s="4">
        <v>509</v>
      </c>
      <c r="V26" s="3">
        <v>509</v>
      </c>
      <c r="W26" s="4">
        <v>509</v>
      </c>
      <c r="Y26" s="3">
        <v>509</v>
      </c>
      <c r="Z26" s="4">
        <v>509</v>
      </c>
      <c r="AA26" s="32"/>
      <c r="AB26" s="3">
        <v>509</v>
      </c>
      <c r="AC26" s="4">
        <v>509</v>
      </c>
      <c r="AE26" s="3">
        <v>510</v>
      </c>
      <c r="AF26" s="4">
        <v>510</v>
      </c>
    </row>
    <row r="27" spans="1:32" ht="14.25" customHeight="1" thickBot="1" x14ac:dyDescent="0.25">
      <c r="A27" s="6">
        <v>502</v>
      </c>
      <c r="B27" s="7">
        <v>502</v>
      </c>
      <c r="D27" s="6">
        <v>502</v>
      </c>
      <c r="E27" s="7">
        <v>502</v>
      </c>
      <c r="F27" s="32"/>
      <c r="G27" s="6">
        <v>505</v>
      </c>
      <c r="H27" s="7">
        <v>505</v>
      </c>
      <c r="J27" s="6">
        <v>505</v>
      </c>
      <c r="K27" s="7">
        <v>505</v>
      </c>
      <c r="M27" s="6">
        <v>505</v>
      </c>
      <c r="N27" s="7">
        <v>505</v>
      </c>
      <c r="P27" s="6">
        <v>505</v>
      </c>
      <c r="Q27" s="7">
        <v>505</v>
      </c>
      <c r="R27" s="32"/>
      <c r="S27" s="6">
        <v>509</v>
      </c>
      <c r="T27" s="7">
        <v>509</v>
      </c>
      <c r="V27" s="6">
        <v>509</v>
      </c>
      <c r="W27" s="7">
        <v>509</v>
      </c>
      <c r="Y27" s="6">
        <v>509</v>
      </c>
      <c r="Z27" s="7">
        <v>509</v>
      </c>
      <c r="AA27" s="32"/>
      <c r="AB27" s="6">
        <v>509</v>
      </c>
      <c r="AC27" s="7">
        <v>509</v>
      </c>
      <c r="AE27" s="6">
        <v>510</v>
      </c>
      <c r="AF27" s="7">
        <v>510</v>
      </c>
    </row>
    <row r="28" spans="1:32" ht="15" customHeight="1" thickBot="1" x14ac:dyDescent="0.25">
      <c r="F28" s="32"/>
      <c r="R28" s="32"/>
      <c r="AA28" s="32"/>
    </row>
    <row r="29" spans="1:32" ht="14.25" customHeight="1" x14ac:dyDescent="0.2">
      <c r="A29" s="3">
        <v>502</v>
      </c>
      <c r="B29" s="4">
        <v>502</v>
      </c>
      <c r="D29" s="3">
        <v>502</v>
      </c>
      <c r="E29" s="4">
        <v>502</v>
      </c>
      <c r="F29" s="32"/>
      <c r="G29" s="3">
        <v>504</v>
      </c>
      <c r="H29" s="4">
        <v>504</v>
      </c>
      <c r="J29" s="3">
        <v>504</v>
      </c>
      <c r="K29" s="4">
        <v>504</v>
      </c>
      <c r="M29" s="3">
        <v>504</v>
      </c>
      <c r="N29" s="4">
        <v>504</v>
      </c>
      <c r="P29" s="3">
        <v>504</v>
      </c>
      <c r="Q29" s="4">
        <v>504</v>
      </c>
      <c r="R29" s="32"/>
      <c r="S29" s="3">
        <v>509</v>
      </c>
      <c r="T29" s="4">
        <v>509</v>
      </c>
      <c r="V29" s="3">
        <v>509</v>
      </c>
      <c r="W29" s="4">
        <v>509</v>
      </c>
      <c r="Y29" s="3">
        <v>509</v>
      </c>
      <c r="Z29" s="4">
        <v>509</v>
      </c>
      <c r="AA29" s="32"/>
      <c r="AB29" s="3">
        <v>509</v>
      </c>
      <c r="AC29" s="4">
        <v>509</v>
      </c>
      <c r="AE29" s="3">
        <v>509</v>
      </c>
      <c r="AF29" s="4">
        <v>509</v>
      </c>
    </row>
    <row r="30" spans="1:32" ht="14.25" customHeight="1" thickBot="1" x14ac:dyDescent="0.25">
      <c r="A30" s="6">
        <v>502</v>
      </c>
      <c r="B30" s="7">
        <v>502</v>
      </c>
      <c r="D30" s="6">
        <v>502</v>
      </c>
      <c r="E30" s="7">
        <v>502</v>
      </c>
      <c r="F30" s="32"/>
      <c r="G30" s="6">
        <v>504</v>
      </c>
      <c r="H30" s="7">
        <v>504</v>
      </c>
      <c r="J30" s="6">
        <v>504</v>
      </c>
      <c r="K30" s="7">
        <v>504</v>
      </c>
      <c r="M30" s="6">
        <v>504</v>
      </c>
      <c r="N30" s="7">
        <v>504</v>
      </c>
      <c r="P30" s="6">
        <v>504</v>
      </c>
      <c r="Q30" s="7">
        <v>504</v>
      </c>
      <c r="R30" s="32"/>
      <c r="S30" s="6">
        <v>509</v>
      </c>
      <c r="T30" s="7">
        <v>509</v>
      </c>
      <c r="V30" s="6">
        <v>509</v>
      </c>
      <c r="W30" s="7">
        <v>509</v>
      </c>
      <c r="Y30" s="6">
        <v>509</v>
      </c>
      <c r="Z30" s="7">
        <v>509</v>
      </c>
      <c r="AA30" s="32"/>
      <c r="AB30" s="6">
        <v>509</v>
      </c>
      <c r="AC30" s="7">
        <v>509</v>
      </c>
      <c r="AE30" s="6">
        <v>509</v>
      </c>
      <c r="AF30" s="7">
        <v>509</v>
      </c>
    </row>
    <row r="31" spans="1:32" ht="15" customHeight="1" thickBot="1" x14ac:dyDescent="0.25">
      <c r="F31" s="32"/>
      <c r="R31" s="32"/>
      <c r="T31" s="47" t="s">
        <v>8</v>
      </c>
      <c r="U31" s="47"/>
      <c r="AA31" s="32"/>
    </row>
    <row r="32" spans="1:32" ht="14.25" customHeight="1" x14ac:dyDescent="0.2">
      <c r="A32" s="3">
        <v>502</v>
      </c>
      <c r="B32" s="4">
        <v>502</v>
      </c>
      <c r="D32" s="3">
        <v>502</v>
      </c>
      <c r="E32" s="4">
        <v>502</v>
      </c>
      <c r="F32" s="32"/>
      <c r="G32" s="3">
        <v>504</v>
      </c>
      <c r="H32" s="4">
        <v>504</v>
      </c>
      <c r="J32" s="3">
        <v>504</v>
      </c>
      <c r="K32" s="4">
        <v>504</v>
      </c>
      <c r="M32" s="3">
        <v>504</v>
      </c>
      <c r="N32" s="4">
        <v>504</v>
      </c>
      <c r="P32" s="3">
        <v>504</v>
      </c>
      <c r="Q32" s="4">
        <v>504</v>
      </c>
      <c r="R32" s="32"/>
      <c r="S32" s="3"/>
      <c r="T32" s="4"/>
      <c r="V32" s="3"/>
      <c r="W32" s="4"/>
      <c r="AA32" s="32"/>
    </row>
    <row r="33" spans="1:35" ht="14.25" customHeight="1" thickBot="1" x14ac:dyDescent="0.25">
      <c r="A33" s="6">
        <v>502</v>
      </c>
      <c r="B33" s="7">
        <v>502</v>
      </c>
      <c r="D33" s="6">
        <v>502</v>
      </c>
      <c r="E33" s="7">
        <v>502</v>
      </c>
      <c r="F33" s="32"/>
      <c r="G33" s="6">
        <v>504</v>
      </c>
      <c r="H33" s="7">
        <v>504</v>
      </c>
      <c r="J33" s="6">
        <v>504</v>
      </c>
      <c r="K33" s="7">
        <v>504</v>
      </c>
      <c r="M33" s="6">
        <v>504</v>
      </c>
      <c r="N33" s="7">
        <v>504</v>
      </c>
      <c r="P33" s="6">
        <v>504</v>
      </c>
      <c r="Q33" s="7">
        <v>504</v>
      </c>
      <c r="R33" s="32"/>
      <c r="S33" s="6"/>
      <c r="T33" s="7"/>
      <c r="V33" s="6"/>
      <c r="W33" s="7"/>
      <c r="AA33" s="32"/>
      <c r="AF33" s="44" t="s">
        <v>4</v>
      </c>
    </row>
    <row r="34" spans="1:35" ht="15" customHeight="1" thickBot="1" x14ac:dyDescent="0.25">
      <c r="F34" s="32"/>
      <c r="R34" s="32"/>
      <c r="AA34" s="25"/>
      <c r="AF34" s="45"/>
    </row>
    <row r="35" spans="1:35" ht="14.25" customHeight="1" x14ac:dyDescent="0.2">
      <c r="A35" s="3">
        <v>503</v>
      </c>
      <c r="B35" s="4">
        <v>503</v>
      </c>
      <c r="D35" s="3">
        <v>503</v>
      </c>
      <c r="E35" s="4">
        <v>503</v>
      </c>
      <c r="F35" s="32"/>
      <c r="G35" s="3">
        <v>503</v>
      </c>
      <c r="H35" s="4">
        <v>503</v>
      </c>
      <c r="J35" s="3">
        <v>504</v>
      </c>
      <c r="K35" s="4">
        <v>504</v>
      </c>
      <c r="M35" s="3">
        <v>504</v>
      </c>
      <c r="N35" s="4">
        <v>504</v>
      </c>
      <c r="P35" s="3">
        <v>504</v>
      </c>
      <c r="Q35" s="4">
        <v>504</v>
      </c>
      <c r="R35" s="32"/>
      <c r="AA35" s="25"/>
      <c r="AF35" s="45"/>
    </row>
    <row r="36" spans="1:35" ht="14.25" customHeight="1" thickBot="1" x14ac:dyDescent="0.25">
      <c r="A36" s="6">
        <v>503</v>
      </c>
      <c r="B36" s="7">
        <v>503</v>
      </c>
      <c r="D36" s="6">
        <v>503</v>
      </c>
      <c r="E36" s="7">
        <v>503</v>
      </c>
      <c r="F36" s="32"/>
      <c r="G36" s="6">
        <v>503</v>
      </c>
      <c r="H36" s="7">
        <v>503</v>
      </c>
      <c r="J36" s="6">
        <v>504</v>
      </c>
      <c r="K36" s="7">
        <v>504</v>
      </c>
      <c r="M36" s="6">
        <v>504</v>
      </c>
      <c r="N36" s="7">
        <v>504</v>
      </c>
      <c r="P36" s="6">
        <v>504</v>
      </c>
      <c r="Q36" s="7">
        <v>504</v>
      </c>
      <c r="R36" s="32"/>
      <c r="AA36" s="25"/>
    </row>
    <row r="37" spans="1:35" ht="15" customHeight="1" thickBot="1" x14ac:dyDescent="0.25">
      <c r="F37" s="32"/>
      <c r="R37" s="32"/>
      <c r="AA37" s="25"/>
    </row>
    <row r="38" spans="1:35" ht="14.25" customHeight="1" x14ac:dyDescent="0.2">
      <c r="A38" s="3">
        <v>503</v>
      </c>
      <c r="B38" s="4">
        <v>503</v>
      </c>
      <c r="D38" s="3">
        <v>503</v>
      </c>
      <c r="E38" s="4">
        <v>503</v>
      </c>
      <c r="F38" s="32"/>
      <c r="G38" s="3">
        <v>503</v>
      </c>
      <c r="H38" s="4">
        <v>503</v>
      </c>
      <c r="J38" s="3">
        <v>503</v>
      </c>
      <c r="K38" s="4">
        <v>503</v>
      </c>
      <c r="M38" s="3">
        <v>503</v>
      </c>
      <c r="N38" s="4">
        <v>503</v>
      </c>
      <c r="P38" s="3">
        <v>503</v>
      </c>
      <c r="Q38" s="4">
        <v>503</v>
      </c>
      <c r="R38" s="32"/>
      <c r="AA38" s="25"/>
      <c r="AC38" s="43" t="s">
        <v>1</v>
      </c>
      <c r="AD38" s="43"/>
    </row>
    <row r="39" spans="1:35" ht="14.25" customHeight="1" thickBot="1" x14ac:dyDescent="0.25">
      <c r="A39" s="6">
        <v>503</v>
      </c>
      <c r="B39" s="7">
        <v>503</v>
      </c>
      <c r="D39" s="6">
        <v>503</v>
      </c>
      <c r="E39" s="7">
        <v>503</v>
      </c>
      <c r="F39" s="32"/>
      <c r="G39" s="6">
        <v>503</v>
      </c>
      <c r="H39" s="7">
        <v>503</v>
      </c>
      <c r="J39" s="6">
        <v>503</v>
      </c>
      <c r="K39" s="7">
        <v>503</v>
      </c>
      <c r="M39" s="6">
        <v>503</v>
      </c>
      <c r="N39" s="7">
        <v>503</v>
      </c>
      <c r="P39" s="6">
        <v>503</v>
      </c>
      <c r="Q39" s="7">
        <v>503</v>
      </c>
      <c r="R39" s="32"/>
      <c r="AA39" s="25"/>
      <c r="AC39" s="43"/>
      <c r="AD39" s="43"/>
    </row>
    <row r="40" spans="1:35" ht="14.25" customHeight="1" thickBot="1" x14ac:dyDescent="0.25">
      <c r="F40" s="32"/>
      <c r="AA40" s="25"/>
    </row>
    <row r="41" spans="1:35" ht="14.25" customHeight="1" x14ac:dyDescent="0.2">
      <c r="A41" s="3">
        <v>503</v>
      </c>
      <c r="B41" s="4">
        <v>503</v>
      </c>
      <c r="D41" s="3">
        <v>503</v>
      </c>
      <c r="E41" s="4">
        <v>503</v>
      </c>
      <c r="F41" s="32"/>
      <c r="AA41" s="25"/>
    </row>
    <row r="42" spans="1:35" ht="14.25" customHeight="1" thickBot="1" x14ac:dyDescent="0.25">
      <c r="A42" s="6">
        <v>503</v>
      </c>
      <c r="B42" s="7">
        <v>503</v>
      </c>
      <c r="D42" s="6">
        <v>503</v>
      </c>
      <c r="E42" s="7">
        <v>503</v>
      </c>
      <c r="F42" s="32"/>
      <c r="AA42" s="25"/>
    </row>
    <row r="44" spans="1:35" x14ac:dyDescent="0.2">
      <c r="A44" s="2">
        <v>26</v>
      </c>
      <c r="G44" s="2">
        <v>45</v>
      </c>
      <c r="S44" s="2">
        <v>25</v>
      </c>
      <c r="AC44" s="2">
        <v>16</v>
      </c>
      <c r="AH44" s="2">
        <f>SUM(A44:AG44)</f>
        <v>112</v>
      </c>
      <c r="AI44" s="2">
        <f>AH44*4</f>
        <v>448</v>
      </c>
    </row>
  </sheetData>
  <mergeCells count="11">
    <mergeCell ref="AC38:AD39"/>
    <mergeCell ref="A1:AF1"/>
    <mergeCell ref="F2:F42"/>
    <mergeCell ref="AF2:AF4"/>
    <mergeCell ref="R5:R39"/>
    <mergeCell ref="AA8:AA33"/>
    <mergeCell ref="T11:U12"/>
    <mergeCell ref="M20:N21"/>
    <mergeCell ref="T22:U22"/>
    <mergeCell ref="T31:U31"/>
    <mergeCell ref="AF33:AF35"/>
  </mergeCells>
  <phoneticPr fontId="1" type="noConversion"/>
  <conditionalFormatting sqref="AB7 O38:O39 O35:O36 A43:F1048576 G22:H22 O37:Q37 G19:Q19 O40:Q1048576 AB33:AE35 AB8:AF10 AB40:AB41 R2:R4 AA5:AA7 AH1:XFD1 AB31:AF32 AB36:AF39 AA43:AF1048576 AB42:AF42 AE40:AF41 S48:U1048576 T47:U47 AG2:XFD1048576 A2:E34 G40:H1048576 G37:H37 G34:H34 O34:Q34 O32:O33 G31:H31 O31:Q31 O29:O30 O22:Q22 O25:Q28 G25:H28 I17:Q18 G2:Q13 S5:U10 V5:Z13 V16:Z16 X14:X15 V19:Z19 X17:X18 X20:X21 S32:U46 V22:Z1048576 AD26:AD27 AB25:AF25 AD23:AD24 AB22:AF22 AD20:AD21 AB19:AF19 AD17:AD18 AB16:AF16 AD14:AD15 AB13:AF13 AD11:AD12">
    <cfRule type="cellIs" dxfId="6914" priority="578" operator="equal">
      <formula>209</formula>
    </cfRule>
    <cfRule type="cellIs" dxfId="6913" priority="579" operator="equal">
      <formula>210</formula>
    </cfRule>
    <cfRule type="cellIs" dxfId="6912" priority="580" operator="equal">
      <formula>211</formula>
    </cfRule>
    <cfRule type="cellIs" dxfId="6911" priority="581" operator="equal">
      <formula>212</formula>
    </cfRule>
    <cfRule type="cellIs" dxfId="6910" priority="582" operator="equal">
      <formula>607</formula>
    </cfRule>
    <cfRule type="cellIs" dxfId="6909" priority="583" operator="equal">
      <formula>608</formula>
    </cfRule>
    <cfRule type="cellIs" dxfId="6908" priority="584" operator="equal">
      <formula>609</formula>
    </cfRule>
    <cfRule type="cellIs" dxfId="6907" priority="585" operator="equal">
      <formula>501</formula>
    </cfRule>
  </conditionalFormatting>
  <conditionalFormatting sqref="AG1">
    <cfRule type="cellIs" dxfId="6906" priority="568" operator="equal">
      <formula>509</formula>
    </cfRule>
    <cfRule type="cellIs" dxfId="6905" priority="569" operator="equal">
      <formula>609</formula>
    </cfRule>
    <cfRule type="cellIs" dxfId="6904" priority="570" operator="equal">
      <formula>608</formula>
    </cfRule>
    <cfRule type="cellIs" dxfId="6903" priority="571" operator="equal">
      <formula>607</formula>
    </cfRule>
    <cfRule type="cellIs" dxfId="6902" priority="572" operator="equal">
      <formula>606</formula>
    </cfRule>
    <cfRule type="cellIs" dxfId="6901" priority="573" operator="equal">
      <formula>605</formula>
    </cfRule>
    <cfRule type="cellIs" dxfId="6900" priority="574" operator="equal">
      <formula>604</formula>
    </cfRule>
    <cfRule type="cellIs" dxfId="6899" priority="575" operator="equal">
      <formula>603</formula>
    </cfRule>
    <cfRule type="cellIs" dxfId="6898" priority="576" operator="equal">
      <formula>602</formula>
    </cfRule>
    <cfRule type="cellIs" dxfId="6897" priority="577" operator="equal">
      <formula>601</formula>
    </cfRule>
  </conditionalFormatting>
  <conditionalFormatting sqref="AG1">
    <cfRule type="cellIs" dxfId="6896" priority="567" operator="equal">
      <formula>510</formula>
    </cfRule>
  </conditionalFormatting>
  <conditionalFormatting sqref="F2">
    <cfRule type="cellIs" dxfId="6895" priority="559" operator="equal">
      <formula>209</formula>
    </cfRule>
    <cfRule type="cellIs" dxfId="6894" priority="560" operator="equal">
      <formula>210</formula>
    </cfRule>
    <cfRule type="cellIs" dxfId="6893" priority="561" operator="equal">
      <formula>211</formula>
    </cfRule>
    <cfRule type="cellIs" dxfId="6892" priority="562" operator="equal">
      <formula>212</formula>
    </cfRule>
    <cfRule type="cellIs" dxfId="6891" priority="563" operator="equal">
      <formula>607</formula>
    </cfRule>
    <cfRule type="cellIs" dxfId="6890" priority="564" operator="equal">
      <formula>608</formula>
    </cfRule>
    <cfRule type="cellIs" dxfId="6889" priority="565" operator="equal">
      <formula>609</formula>
    </cfRule>
    <cfRule type="cellIs" dxfId="6888" priority="566" operator="equal">
      <formula>501</formula>
    </cfRule>
  </conditionalFormatting>
  <conditionalFormatting sqref="A35:E42">
    <cfRule type="cellIs" dxfId="6887" priority="551" operator="equal">
      <formula>209</formula>
    </cfRule>
    <cfRule type="cellIs" dxfId="6886" priority="552" operator="equal">
      <formula>210</formula>
    </cfRule>
    <cfRule type="cellIs" dxfId="6885" priority="553" operator="equal">
      <formula>211</formula>
    </cfRule>
    <cfRule type="cellIs" dxfId="6884" priority="554" operator="equal">
      <formula>212</formula>
    </cfRule>
    <cfRule type="cellIs" dxfId="6883" priority="555" operator="equal">
      <formula>607</formula>
    </cfRule>
    <cfRule type="cellIs" dxfId="6882" priority="556" operator="equal">
      <formula>608</formula>
    </cfRule>
    <cfRule type="cellIs" dxfId="6881" priority="557" operator="equal">
      <formula>609</formula>
    </cfRule>
    <cfRule type="cellIs" dxfId="6880" priority="558" operator="equal">
      <formula>501</formula>
    </cfRule>
  </conditionalFormatting>
  <conditionalFormatting sqref="I37:K37 I40:K1048576 I38:I39 I35:I36 I22:K22 I34:K34 I32:I33 I31:K31 I29:I30 I28:K28 I26:I27 I25:K25">
    <cfRule type="cellIs" dxfId="6879" priority="543" operator="equal">
      <formula>209</formula>
    </cfRule>
    <cfRule type="cellIs" dxfId="6878" priority="544" operator="equal">
      <formula>210</formula>
    </cfRule>
    <cfRule type="cellIs" dxfId="6877" priority="545" operator="equal">
      <formula>211</formula>
    </cfRule>
    <cfRule type="cellIs" dxfId="6876" priority="546" operator="equal">
      <formula>212</formula>
    </cfRule>
    <cfRule type="cellIs" dxfId="6875" priority="547" operator="equal">
      <formula>607</formula>
    </cfRule>
    <cfRule type="cellIs" dxfId="6874" priority="548" operator="equal">
      <formula>608</formula>
    </cfRule>
    <cfRule type="cellIs" dxfId="6873" priority="549" operator="equal">
      <formula>609</formula>
    </cfRule>
    <cfRule type="cellIs" dxfId="6872" priority="550" operator="equal">
      <formula>501</formula>
    </cfRule>
  </conditionalFormatting>
  <conditionalFormatting sqref="J35:K36">
    <cfRule type="cellIs" dxfId="6871" priority="535" operator="equal">
      <formula>209</formula>
    </cfRule>
    <cfRule type="cellIs" dxfId="6870" priority="536" operator="equal">
      <formula>210</formula>
    </cfRule>
    <cfRule type="cellIs" dxfId="6869" priority="537" operator="equal">
      <formula>211</formula>
    </cfRule>
    <cfRule type="cellIs" dxfId="6868" priority="538" operator="equal">
      <formula>212</formula>
    </cfRule>
    <cfRule type="cellIs" dxfId="6867" priority="539" operator="equal">
      <formula>607</formula>
    </cfRule>
    <cfRule type="cellIs" dxfId="6866" priority="540" operator="equal">
      <formula>608</formula>
    </cfRule>
    <cfRule type="cellIs" dxfId="6865" priority="541" operator="equal">
      <formula>609</formula>
    </cfRule>
    <cfRule type="cellIs" dxfId="6864" priority="542" operator="equal">
      <formula>501</formula>
    </cfRule>
  </conditionalFormatting>
  <conditionalFormatting sqref="L37:N37 L40:N1048576 L38:L39 L35:L36 L22:N22 L34:N34 L32:L33 L31:N31 L29:L30 L28:N28 L26:L27 L25:N25">
    <cfRule type="cellIs" dxfId="6863" priority="527" operator="equal">
      <formula>209</formula>
    </cfRule>
    <cfRule type="cellIs" dxfId="6862" priority="528" operator="equal">
      <formula>210</formula>
    </cfRule>
    <cfRule type="cellIs" dxfId="6861" priority="529" operator="equal">
      <formula>211</formula>
    </cfRule>
    <cfRule type="cellIs" dxfId="6860" priority="530" operator="equal">
      <formula>212</formula>
    </cfRule>
    <cfRule type="cellIs" dxfId="6859" priority="531" operator="equal">
      <formula>607</formula>
    </cfRule>
    <cfRule type="cellIs" dxfId="6858" priority="532" operator="equal">
      <formula>608</formula>
    </cfRule>
    <cfRule type="cellIs" dxfId="6857" priority="533" operator="equal">
      <formula>609</formula>
    </cfRule>
    <cfRule type="cellIs" dxfId="6856" priority="534" operator="equal">
      <formula>501</formula>
    </cfRule>
  </conditionalFormatting>
  <conditionalFormatting sqref="G16:Q16 I14:I15 L14:L15 O14:O15">
    <cfRule type="cellIs" dxfId="6855" priority="519" operator="equal">
      <formula>209</formula>
    </cfRule>
    <cfRule type="cellIs" dxfId="6854" priority="520" operator="equal">
      <formula>210</formula>
    </cfRule>
    <cfRule type="cellIs" dxfId="6853" priority="521" operator="equal">
      <formula>211</formula>
    </cfRule>
    <cfRule type="cellIs" dxfId="6852" priority="522" operator="equal">
      <formula>212</formula>
    </cfRule>
    <cfRule type="cellIs" dxfId="6851" priority="523" operator="equal">
      <formula>607</formula>
    </cfRule>
    <cfRule type="cellIs" dxfId="6850" priority="524" operator="equal">
      <formula>608</formula>
    </cfRule>
    <cfRule type="cellIs" dxfId="6849" priority="525" operator="equal">
      <formula>609</formula>
    </cfRule>
    <cfRule type="cellIs" dxfId="6848" priority="526" operator="equal">
      <formula>501</formula>
    </cfRule>
  </conditionalFormatting>
  <conditionalFormatting sqref="M20">
    <cfRule type="cellIs" dxfId="6847" priority="511" operator="equal">
      <formula>209</formula>
    </cfRule>
    <cfRule type="cellIs" dxfId="6846" priority="512" operator="equal">
      <formula>210</formula>
    </cfRule>
    <cfRule type="cellIs" dxfId="6845" priority="513" operator="equal">
      <formula>211</formula>
    </cfRule>
    <cfRule type="cellIs" dxfId="6844" priority="514" operator="equal">
      <formula>212</formula>
    </cfRule>
    <cfRule type="cellIs" dxfId="6843" priority="515" operator="equal">
      <formula>607</formula>
    </cfRule>
    <cfRule type="cellIs" dxfId="6842" priority="516" operator="equal">
      <formula>608</formula>
    </cfRule>
    <cfRule type="cellIs" dxfId="6841" priority="517" operator="equal">
      <formula>609</formula>
    </cfRule>
    <cfRule type="cellIs" dxfId="6840" priority="518" operator="equal">
      <formula>501</formula>
    </cfRule>
  </conditionalFormatting>
  <conditionalFormatting sqref="I20:I21">
    <cfRule type="cellIs" dxfId="6839" priority="503" operator="equal">
      <formula>209</formula>
    </cfRule>
    <cfRule type="cellIs" dxfId="6838" priority="504" operator="equal">
      <formula>210</formula>
    </cfRule>
    <cfRule type="cellIs" dxfId="6837" priority="505" operator="equal">
      <formula>211</formula>
    </cfRule>
    <cfRule type="cellIs" dxfId="6836" priority="506" operator="equal">
      <formula>212</formula>
    </cfRule>
    <cfRule type="cellIs" dxfId="6835" priority="507" operator="equal">
      <formula>607</formula>
    </cfRule>
    <cfRule type="cellIs" dxfId="6834" priority="508" operator="equal">
      <formula>608</formula>
    </cfRule>
    <cfRule type="cellIs" dxfId="6833" priority="509" operator="equal">
      <formula>609</formula>
    </cfRule>
    <cfRule type="cellIs" dxfId="6832" priority="510" operator="equal">
      <formula>501</formula>
    </cfRule>
  </conditionalFormatting>
  <conditionalFormatting sqref="S23:U25 S31 S13:U21 S22:T22 S28:U28 U26:U27 U29:U30">
    <cfRule type="cellIs" dxfId="6831" priority="495" operator="equal">
      <formula>209</formula>
    </cfRule>
    <cfRule type="cellIs" dxfId="6830" priority="496" operator="equal">
      <formula>210</formula>
    </cfRule>
    <cfRule type="cellIs" dxfId="6829" priority="497" operator="equal">
      <formula>211</formula>
    </cfRule>
    <cfRule type="cellIs" dxfId="6828" priority="498" operator="equal">
      <formula>212</formula>
    </cfRule>
    <cfRule type="cellIs" dxfId="6827" priority="499" operator="equal">
      <formula>607</formula>
    </cfRule>
    <cfRule type="cellIs" dxfId="6826" priority="500" operator="equal">
      <formula>608</formula>
    </cfRule>
    <cfRule type="cellIs" dxfId="6825" priority="501" operator="equal">
      <formula>609</formula>
    </cfRule>
    <cfRule type="cellIs" dxfId="6824" priority="502" operator="equal">
      <formula>501</formula>
    </cfRule>
  </conditionalFormatting>
  <conditionalFormatting sqref="S11:S12">
    <cfRule type="cellIs" dxfId="6823" priority="487" operator="equal">
      <formula>209</formula>
    </cfRule>
    <cfRule type="cellIs" dxfId="6822" priority="488" operator="equal">
      <formula>210</formula>
    </cfRule>
    <cfRule type="cellIs" dxfId="6821" priority="489" operator="equal">
      <formula>211</formula>
    </cfRule>
    <cfRule type="cellIs" dxfId="6820" priority="490" operator="equal">
      <formula>212</formula>
    </cfRule>
    <cfRule type="cellIs" dxfId="6819" priority="491" operator="equal">
      <formula>607</formula>
    </cfRule>
    <cfRule type="cellIs" dxfId="6818" priority="492" operator="equal">
      <formula>608</formula>
    </cfRule>
    <cfRule type="cellIs" dxfId="6817" priority="493" operator="equal">
      <formula>609</formula>
    </cfRule>
    <cfRule type="cellIs" dxfId="6816" priority="494" operator="equal">
      <formula>501</formula>
    </cfRule>
  </conditionalFormatting>
  <conditionalFormatting sqref="AD29:AD30">
    <cfRule type="cellIs" dxfId="6815" priority="479" operator="equal">
      <formula>209</formula>
    </cfRule>
    <cfRule type="cellIs" dxfId="6814" priority="480" operator="equal">
      <formula>210</formula>
    </cfRule>
    <cfRule type="cellIs" dxfId="6813" priority="481" operator="equal">
      <formula>211</formula>
    </cfRule>
    <cfRule type="cellIs" dxfId="6812" priority="482" operator="equal">
      <formula>212</formula>
    </cfRule>
    <cfRule type="cellIs" dxfId="6811" priority="483" operator="equal">
      <formula>607</formula>
    </cfRule>
    <cfRule type="cellIs" dxfId="6810" priority="484" operator="equal">
      <formula>608</formula>
    </cfRule>
    <cfRule type="cellIs" dxfId="6809" priority="485" operator="equal">
      <formula>609</formula>
    </cfRule>
    <cfRule type="cellIs" dxfId="6808" priority="486" operator="equal">
      <formula>501</formula>
    </cfRule>
  </conditionalFormatting>
  <conditionalFormatting sqref="R5 R40:R1048576">
    <cfRule type="cellIs" dxfId="6807" priority="471" operator="equal">
      <formula>209</formula>
    </cfRule>
    <cfRule type="cellIs" dxfId="6806" priority="472" operator="equal">
      <formula>210</formula>
    </cfRule>
    <cfRule type="cellIs" dxfId="6805" priority="473" operator="equal">
      <formula>211</formula>
    </cfRule>
    <cfRule type="cellIs" dxfId="6804" priority="474" operator="equal">
      <formula>212</formula>
    </cfRule>
    <cfRule type="cellIs" dxfId="6803" priority="475" operator="equal">
      <formula>607</formula>
    </cfRule>
    <cfRule type="cellIs" dxfId="6802" priority="476" operator="equal">
      <formula>608</formula>
    </cfRule>
    <cfRule type="cellIs" dxfId="6801" priority="477" operator="equal">
      <formula>609</formula>
    </cfRule>
    <cfRule type="cellIs" dxfId="6800" priority="478" operator="equal">
      <formula>501</formula>
    </cfRule>
  </conditionalFormatting>
  <conditionalFormatting sqref="AC38">
    <cfRule type="cellIs" dxfId="6799" priority="463" operator="equal">
      <formula>209</formula>
    </cfRule>
    <cfRule type="cellIs" dxfId="6798" priority="464" operator="equal">
      <formula>210</formula>
    </cfRule>
    <cfRule type="cellIs" dxfId="6797" priority="465" operator="equal">
      <formula>211</formula>
    </cfRule>
    <cfRule type="cellIs" dxfId="6796" priority="466" operator="equal">
      <formula>212</formula>
    </cfRule>
    <cfRule type="cellIs" dxfId="6795" priority="467" operator="equal">
      <formula>607</formula>
    </cfRule>
    <cfRule type="cellIs" dxfId="6794" priority="468" operator="equal">
      <formula>608</formula>
    </cfRule>
    <cfRule type="cellIs" dxfId="6793" priority="469" operator="equal">
      <formula>609</formula>
    </cfRule>
    <cfRule type="cellIs" dxfId="6792" priority="470" operator="equal">
      <formula>501</formula>
    </cfRule>
  </conditionalFormatting>
  <conditionalFormatting sqref="AF33">
    <cfRule type="cellIs" dxfId="6791" priority="455" operator="equal">
      <formula>209</formula>
    </cfRule>
    <cfRule type="cellIs" dxfId="6790" priority="456" operator="equal">
      <formula>210</formula>
    </cfRule>
    <cfRule type="cellIs" dxfId="6789" priority="457" operator="equal">
      <formula>211</formula>
    </cfRule>
    <cfRule type="cellIs" dxfId="6788" priority="458" operator="equal">
      <formula>212</formula>
    </cfRule>
    <cfRule type="cellIs" dxfId="6787" priority="459" operator="equal">
      <formula>607</formula>
    </cfRule>
    <cfRule type="cellIs" dxfId="6786" priority="460" operator="equal">
      <formula>608</formula>
    </cfRule>
    <cfRule type="cellIs" dxfId="6785" priority="461" operator="equal">
      <formula>609</formula>
    </cfRule>
    <cfRule type="cellIs" dxfId="6784" priority="462" operator="equal">
      <formula>501</formula>
    </cfRule>
  </conditionalFormatting>
  <conditionalFormatting sqref="AA8">
    <cfRule type="cellIs" dxfId="6783" priority="447" operator="equal">
      <formula>209</formula>
    </cfRule>
    <cfRule type="cellIs" dxfId="6782" priority="448" operator="equal">
      <formula>210</formula>
    </cfRule>
    <cfRule type="cellIs" dxfId="6781" priority="449" operator="equal">
      <formula>211</formula>
    </cfRule>
    <cfRule type="cellIs" dxfId="6780" priority="450" operator="equal">
      <formula>212</formula>
    </cfRule>
    <cfRule type="cellIs" dxfId="6779" priority="451" operator="equal">
      <formula>607</formula>
    </cfRule>
    <cfRule type="cellIs" dxfId="6778" priority="452" operator="equal">
      <formula>608</formula>
    </cfRule>
    <cfRule type="cellIs" dxfId="6777" priority="453" operator="equal">
      <formula>609</formula>
    </cfRule>
    <cfRule type="cellIs" dxfId="6776" priority="454" operator="equal">
      <formula>501</formula>
    </cfRule>
  </conditionalFormatting>
  <conditionalFormatting sqref="T11">
    <cfRule type="cellIs" dxfId="6775" priority="438" operator="equal">
      <formula>310</formula>
    </cfRule>
    <cfRule type="cellIs" dxfId="6774" priority="439" operator="equal">
      <formula>309</formula>
    </cfRule>
    <cfRule type="cellIs" dxfId="6773" priority="440" operator="equal">
      <formula>308</formula>
    </cfRule>
    <cfRule type="cellIs" dxfId="6772" priority="441" operator="equal">
      <formula>307</formula>
    </cfRule>
    <cfRule type="cellIs" dxfId="6771" priority="442" operator="equal">
      <formula>306</formula>
    </cfRule>
    <cfRule type="cellIs" dxfId="6770" priority="443" operator="equal">
      <formula>305</formula>
    </cfRule>
    <cfRule type="cellIs" dxfId="6769" priority="444" operator="equal">
      <formula>304</formula>
    </cfRule>
    <cfRule type="cellIs" dxfId="6768" priority="445" operator="equal">
      <formula>301</formula>
    </cfRule>
    <cfRule type="cellIs" dxfId="6767" priority="446" operator="equal">
      <formula>302</formula>
    </cfRule>
  </conditionalFormatting>
  <conditionalFormatting sqref="T11">
    <cfRule type="cellIs" dxfId="6766" priority="437" operator="equal">
      <formula>303</formula>
    </cfRule>
  </conditionalFormatting>
  <conditionalFormatting sqref="T31">
    <cfRule type="cellIs" dxfId="6765" priority="429" operator="equal">
      <formula>209</formula>
    </cfRule>
    <cfRule type="cellIs" dxfId="6764" priority="430" operator="equal">
      <formula>210</formula>
    </cfRule>
    <cfRule type="cellIs" dxfId="6763" priority="431" operator="equal">
      <formula>211</formula>
    </cfRule>
    <cfRule type="cellIs" dxfId="6762" priority="432" operator="equal">
      <formula>212</formula>
    </cfRule>
    <cfRule type="cellIs" dxfId="6761" priority="433" operator="equal">
      <formula>607</formula>
    </cfRule>
    <cfRule type="cellIs" dxfId="6760" priority="434" operator="equal">
      <formula>608</formula>
    </cfRule>
    <cfRule type="cellIs" dxfId="6759" priority="435" operator="equal">
      <formula>609</formula>
    </cfRule>
    <cfRule type="cellIs" dxfId="6758" priority="436" operator="equal">
      <formula>501</formula>
    </cfRule>
  </conditionalFormatting>
  <conditionalFormatting sqref="G38:H39">
    <cfRule type="cellIs" dxfId="6757" priority="421" operator="equal">
      <formula>209</formula>
    </cfRule>
    <cfRule type="cellIs" dxfId="6756" priority="422" operator="equal">
      <formula>210</formula>
    </cfRule>
    <cfRule type="cellIs" dxfId="6755" priority="423" operator="equal">
      <formula>211</formula>
    </cfRule>
    <cfRule type="cellIs" dxfId="6754" priority="424" operator="equal">
      <formula>212</formula>
    </cfRule>
    <cfRule type="cellIs" dxfId="6753" priority="425" operator="equal">
      <formula>607</formula>
    </cfRule>
    <cfRule type="cellIs" dxfId="6752" priority="426" operator="equal">
      <formula>608</formula>
    </cfRule>
    <cfRule type="cellIs" dxfId="6751" priority="427" operator="equal">
      <formula>609</formula>
    </cfRule>
    <cfRule type="cellIs" dxfId="6750" priority="428" operator="equal">
      <formula>501</formula>
    </cfRule>
  </conditionalFormatting>
  <conditionalFormatting sqref="J38:K39">
    <cfRule type="cellIs" dxfId="6749" priority="413" operator="equal">
      <formula>209</formula>
    </cfRule>
    <cfRule type="cellIs" dxfId="6748" priority="414" operator="equal">
      <formula>210</formula>
    </cfRule>
    <cfRule type="cellIs" dxfId="6747" priority="415" operator="equal">
      <formula>211</formula>
    </cfRule>
    <cfRule type="cellIs" dxfId="6746" priority="416" operator="equal">
      <formula>212</formula>
    </cfRule>
    <cfRule type="cellIs" dxfId="6745" priority="417" operator="equal">
      <formula>607</formula>
    </cfRule>
    <cfRule type="cellIs" dxfId="6744" priority="418" operator="equal">
      <formula>608</formula>
    </cfRule>
    <cfRule type="cellIs" dxfId="6743" priority="419" operator="equal">
      <formula>609</formula>
    </cfRule>
    <cfRule type="cellIs" dxfId="6742" priority="420" operator="equal">
      <formula>501</formula>
    </cfRule>
  </conditionalFormatting>
  <conditionalFormatting sqref="M38:N39">
    <cfRule type="cellIs" dxfId="6741" priority="405" operator="equal">
      <formula>209</formula>
    </cfRule>
    <cfRule type="cellIs" dxfId="6740" priority="406" operator="equal">
      <formula>210</formula>
    </cfRule>
    <cfRule type="cellIs" dxfId="6739" priority="407" operator="equal">
      <formula>211</formula>
    </cfRule>
    <cfRule type="cellIs" dxfId="6738" priority="408" operator="equal">
      <formula>212</formula>
    </cfRule>
    <cfRule type="cellIs" dxfId="6737" priority="409" operator="equal">
      <formula>607</formula>
    </cfRule>
    <cfRule type="cellIs" dxfId="6736" priority="410" operator="equal">
      <formula>608</formula>
    </cfRule>
    <cfRule type="cellIs" dxfId="6735" priority="411" operator="equal">
      <formula>609</formula>
    </cfRule>
    <cfRule type="cellIs" dxfId="6734" priority="412" operator="equal">
      <formula>501</formula>
    </cfRule>
  </conditionalFormatting>
  <conditionalFormatting sqref="P38:Q39">
    <cfRule type="cellIs" dxfId="6733" priority="397" operator="equal">
      <formula>209</formula>
    </cfRule>
    <cfRule type="cellIs" dxfId="6732" priority="398" operator="equal">
      <formula>210</formula>
    </cfRule>
    <cfRule type="cellIs" dxfId="6731" priority="399" operator="equal">
      <formula>211</formula>
    </cfRule>
    <cfRule type="cellIs" dxfId="6730" priority="400" operator="equal">
      <formula>212</formula>
    </cfRule>
    <cfRule type="cellIs" dxfId="6729" priority="401" operator="equal">
      <formula>607</formula>
    </cfRule>
    <cfRule type="cellIs" dxfId="6728" priority="402" operator="equal">
      <formula>608</formula>
    </cfRule>
    <cfRule type="cellIs" dxfId="6727" priority="403" operator="equal">
      <formula>609</formula>
    </cfRule>
    <cfRule type="cellIs" dxfId="6726" priority="404" operator="equal">
      <formula>501</formula>
    </cfRule>
  </conditionalFormatting>
  <conditionalFormatting sqref="G35:H36">
    <cfRule type="cellIs" dxfId="6725" priority="389" operator="equal">
      <formula>209</formula>
    </cfRule>
    <cfRule type="cellIs" dxfId="6724" priority="390" operator="equal">
      <formula>210</formula>
    </cfRule>
    <cfRule type="cellIs" dxfId="6723" priority="391" operator="equal">
      <formula>211</formula>
    </cfRule>
    <cfRule type="cellIs" dxfId="6722" priority="392" operator="equal">
      <formula>212</formula>
    </cfRule>
    <cfRule type="cellIs" dxfId="6721" priority="393" operator="equal">
      <formula>607</formula>
    </cfRule>
    <cfRule type="cellIs" dxfId="6720" priority="394" operator="equal">
      <formula>608</formula>
    </cfRule>
    <cfRule type="cellIs" dxfId="6719" priority="395" operator="equal">
      <formula>609</formula>
    </cfRule>
    <cfRule type="cellIs" dxfId="6718" priority="396" operator="equal">
      <formula>501</formula>
    </cfRule>
  </conditionalFormatting>
  <conditionalFormatting sqref="M35:N36">
    <cfRule type="cellIs" dxfId="6717" priority="381" operator="equal">
      <formula>209</formula>
    </cfRule>
    <cfRule type="cellIs" dxfId="6716" priority="382" operator="equal">
      <formula>210</formula>
    </cfRule>
    <cfRule type="cellIs" dxfId="6715" priority="383" operator="equal">
      <formula>211</formula>
    </cfRule>
    <cfRule type="cellIs" dxfId="6714" priority="384" operator="equal">
      <formula>212</formula>
    </cfRule>
    <cfRule type="cellIs" dxfId="6713" priority="385" operator="equal">
      <formula>607</formula>
    </cfRule>
    <cfRule type="cellIs" dxfId="6712" priority="386" operator="equal">
      <formula>608</formula>
    </cfRule>
    <cfRule type="cellIs" dxfId="6711" priority="387" operator="equal">
      <formula>609</formula>
    </cfRule>
    <cfRule type="cellIs" dxfId="6710" priority="388" operator="equal">
      <formula>501</formula>
    </cfRule>
  </conditionalFormatting>
  <conditionalFormatting sqref="P35:Q36">
    <cfRule type="cellIs" dxfId="6709" priority="373" operator="equal">
      <formula>209</formula>
    </cfRule>
    <cfRule type="cellIs" dxfId="6708" priority="374" operator="equal">
      <formula>210</formula>
    </cfRule>
    <cfRule type="cellIs" dxfId="6707" priority="375" operator="equal">
      <formula>211</formula>
    </cfRule>
    <cfRule type="cellIs" dxfId="6706" priority="376" operator="equal">
      <formula>212</formula>
    </cfRule>
    <cfRule type="cellIs" dxfId="6705" priority="377" operator="equal">
      <formula>607</formula>
    </cfRule>
    <cfRule type="cellIs" dxfId="6704" priority="378" operator="equal">
      <formula>608</formula>
    </cfRule>
    <cfRule type="cellIs" dxfId="6703" priority="379" operator="equal">
      <formula>609</formula>
    </cfRule>
    <cfRule type="cellIs" dxfId="6702" priority="380" operator="equal">
      <formula>501</formula>
    </cfRule>
  </conditionalFormatting>
  <conditionalFormatting sqref="G32:H33">
    <cfRule type="cellIs" dxfId="6701" priority="365" operator="equal">
      <formula>209</formula>
    </cfRule>
    <cfRule type="cellIs" dxfId="6700" priority="366" operator="equal">
      <formula>210</formula>
    </cfRule>
    <cfRule type="cellIs" dxfId="6699" priority="367" operator="equal">
      <formula>211</formula>
    </cfRule>
    <cfRule type="cellIs" dxfId="6698" priority="368" operator="equal">
      <formula>212</formula>
    </cfRule>
    <cfRule type="cellIs" dxfId="6697" priority="369" operator="equal">
      <formula>607</formula>
    </cfRule>
    <cfRule type="cellIs" dxfId="6696" priority="370" operator="equal">
      <formula>608</formula>
    </cfRule>
    <cfRule type="cellIs" dxfId="6695" priority="371" operator="equal">
      <formula>609</formula>
    </cfRule>
    <cfRule type="cellIs" dxfId="6694" priority="372" operator="equal">
      <formula>501</formula>
    </cfRule>
  </conditionalFormatting>
  <conditionalFormatting sqref="J32:K33">
    <cfRule type="cellIs" dxfId="6693" priority="357" operator="equal">
      <formula>209</formula>
    </cfRule>
    <cfRule type="cellIs" dxfId="6692" priority="358" operator="equal">
      <formula>210</formula>
    </cfRule>
    <cfRule type="cellIs" dxfId="6691" priority="359" operator="equal">
      <formula>211</formula>
    </cfRule>
    <cfRule type="cellIs" dxfId="6690" priority="360" operator="equal">
      <formula>212</formula>
    </cfRule>
    <cfRule type="cellIs" dxfId="6689" priority="361" operator="equal">
      <formula>607</formula>
    </cfRule>
    <cfRule type="cellIs" dxfId="6688" priority="362" operator="equal">
      <formula>608</formula>
    </cfRule>
    <cfRule type="cellIs" dxfId="6687" priority="363" operator="equal">
      <formula>609</formula>
    </cfRule>
    <cfRule type="cellIs" dxfId="6686" priority="364" operator="equal">
      <formula>501</formula>
    </cfRule>
  </conditionalFormatting>
  <conditionalFormatting sqref="M32:N33">
    <cfRule type="cellIs" dxfId="6685" priority="349" operator="equal">
      <formula>209</formula>
    </cfRule>
    <cfRule type="cellIs" dxfId="6684" priority="350" operator="equal">
      <formula>210</formula>
    </cfRule>
    <cfRule type="cellIs" dxfId="6683" priority="351" operator="equal">
      <formula>211</formula>
    </cfRule>
    <cfRule type="cellIs" dxfId="6682" priority="352" operator="equal">
      <formula>212</formula>
    </cfRule>
    <cfRule type="cellIs" dxfId="6681" priority="353" operator="equal">
      <formula>607</formula>
    </cfRule>
    <cfRule type="cellIs" dxfId="6680" priority="354" operator="equal">
      <formula>608</formula>
    </cfRule>
    <cfRule type="cellIs" dxfId="6679" priority="355" operator="equal">
      <formula>609</formula>
    </cfRule>
    <cfRule type="cellIs" dxfId="6678" priority="356" operator="equal">
      <formula>501</formula>
    </cfRule>
  </conditionalFormatting>
  <conditionalFormatting sqref="P32:Q33">
    <cfRule type="cellIs" dxfId="6677" priority="341" operator="equal">
      <formula>209</formula>
    </cfRule>
    <cfRule type="cellIs" dxfId="6676" priority="342" operator="equal">
      <formula>210</formula>
    </cfRule>
    <cfRule type="cellIs" dxfId="6675" priority="343" operator="equal">
      <formula>211</formula>
    </cfRule>
    <cfRule type="cellIs" dxfId="6674" priority="344" operator="equal">
      <formula>212</formula>
    </cfRule>
    <cfRule type="cellIs" dxfId="6673" priority="345" operator="equal">
      <formula>607</formula>
    </cfRule>
    <cfRule type="cellIs" dxfId="6672" priority="346" operator="equal">
      <formula>608</formula>
    </cfRule>
    <cfRule type="cellIs" dxfId="6671" priority="347" operator="equal">
      <formula>609</formula>
    </cfRule>
    <cfRule type="cellIs" dxfId="6670" priority="348" operator="equal">
      <formula>501</formula>
    </cfRule>
  </conditionalFormatting>
  <conditionalFormatting sqref="G29:H30">
    <cfRule type="cellIs" dxfId="6669" priority="333" operator="equal">
      <formula>209</formula>
    </cfRule>
    <cfRule type="cellIs" dxfId="6668" priority="334" operator="equal">
      <formula>210</formula>
    </cfRule>
    <cfRule type="cellIs" dxfId="6667" priority="335" operator="equal">
      <formula>211</formula>
    </cfRule>
    <cfRule type="cellIs" dxfId="6666" priority="336" operator="equal">
      <formula>212</formula>
    </cfRule>
    <cfRule type="cellIs" dxfId="6665" priority="337" operator="equal">
      <formula>607</formula>
    </cfRule>
    <cfRule type="cellIs" dxfId="6664" priority="338" operator="equal">
      <formula>608</formula>
    </cfRule>
    <cfRule type="cellIs" dxfId="6663" priority="339" operator="equal">
      <formula>609</formula>
    </cfRule>
    <cfRule type="cellIs" dxfId="6662" priority="340" operator="equal">
      <formula>501</formula>
    </cfRule>
  </conditionalFormatting>
  <conditionalFormatting sqref="J29:K30">
    <cfRule type="cellIs" dxfId="6661" priority="325" operator="equal">
      <formula>209</formula>
    </cfRule>
    <cfRule type="cellIs" dxfId="6660" priority="326" operator="equal">
      <formula>210</formula>
    </cfRule>
    <cfRule type="cellIs" dxfId="6659" priority="327" operator="equal">
      <formula>211</formula>
    </cfRule>
    <cfRule type="cellIs" dxfId="6658" priority="328" operator="equal">
      <formula>212</formula>
    </cfRule>
    <cfRule type="cellIs" dxfId="6657" priority="329" operator="equal">
      <formula>607</formula>
    </cfRule>
    <cfRule type="cellIs" dxfId="6656" priority="330" operator="equal">
      <formula>608</formula>
    </cfRule>
    <cfRule type="cellIs" dxfId="6655" priority="331" operator="equal">
      <formula>609</formula>
    </cfRule>
    <cfRule type="cellIs" dxfId="6654" priority="332" operator="equal">
      <formula>501</formula>
    </cfRule>
  </conditionalFormatting>
  <conditionalFormatting sqref="M29:N30">
    <cfRule type="cellIs" dxfId="6653" priority="317" operator="equal">
      <formula>209</formula>
    </cfRule>
    <cfRule type="cellIs" dxfId="6652" priority="318" operator="equal">
      <formula>210</formula>
    </cfRule>
    <cfRule type="cellIs" dxfId="6651" priority="319" operator="equal">
      <formula>211</formula>
    </cfRule>
    <cfRule type="cellIs" dxfId="6650" priority="320" operator="equal">
      <formula>212</formula>
    </cfRule>
    <cfRule type="cellIs" dxfId="6649" priority="321" operator="equal">
      <formula>607</formula>
    </cfRule>
    <cfRule type="cellIs" dxfId="6648" priority="322" operator="equal">
      <formula>608</formula>
    </cfRule>
    <cfRule type="cellIs" dxfId="6647" priority="323" operator="equal">
      <formula>609</formula>
    </cfRule>
    <cfRule type="cellIs" dxfId="6646" priority="324" operator="equal">
      <formula>501</formula>
    </cfRule>
  </conditionalFormatting>
  <conditionalFormatting sqref="P29:Q30">
    <cfRule type="cellIs" dxfId="6645" priority="309" operator="equal">
      <formula>209</formula>
    </cfRule>
    <cfRule type="cellIs" dxfId="6644" priority="310" operator="equal">
      <formula>210</formula>
    </cfRule>
    <cfRule type="cellIs" dxfId="6643" priority="311" operator="equal">
      <formula>211</formula>
    </cfRule>
    <cfRule type="cellIs" dxfId="6642" priority="312" operator="equal">
      <formula>212</formula>
    </cfRule>
    <cfRule type="cellIs" dxfId="6641" priority="313" operator="equal">
      <formula>607</formula>
    </cfRule>
    <cfRule type="cellIs" dxfId="6640" priority="314" operator="equal">
      <formula>608</formula>
    </cfRule>
    <cfRule type="cellIs" dxfId="6639" priority="315" operator="equal">
      <formula>609</formula>
    </cfRule>
    <cfRule type="cellIs" dxfId="6638" priority="316" operator="equal">
      <formula>501</formula>
    </cfRule>
  </conditionalFormatting>
  <conditionalFormatting sqref="J26:K27">
    <cfRule type="cellIs" dxfId="6637" priority="301" operator="equal">
      <formula>209</formula>
    </cfRule>
    <cfRule type="cellIs" dxfId="6636" priority="302" operator="equal">
      <formula>210</formula>
    </cfRule>
    <cfRule type="cellIs" dxfId="6635" priority="303" operator="equal">
      <formula>211</formula>
    </cfRule>
    <cfRule type="cellIs" dxfId="6634" priority="304" operator="equal">
      <formula>212</formula>
    </cfRule>
    <cfRule type="cellIs" dxfId="6633" priority="305" operator="equal">
      <formula>607</formula>
    </cfRule>
    <cfRule type="cellIs" dxfId="6632" priority="306" operator="equal">
      <formula>608</formula>
    </cfRule>
    <cfRule type="cellIs" dxfId="6631" priority="307" operator="equal">
      <formula>609</formula>
    </cfRule>
    <cfRule type="cellIs" dxfId="6630" priority="308" operator="equal">
      <formula>501</formula>
    </cfRule>
  </conditionalFormatting>
  <conditionalFormatting sqref="M26:N27">
    <cfRule type="cellIs" dxfId="6629" priority="293" operator="equal">
      <formula>209</formula>
    </cfRule>
    <cfRule type="cellIs" dxfId="6628" priority="294" operator="equal">
      <formula>210</formula>
    </cfRule>
    <cfRule type="cellIs" dxfId="6627" priority="295" operator="equal">
      <formula>211</formula>
    </cfRule>
    <cfRule type="cellIs" dxfId="6626" priority="296" operator="equal">
      <formula>212</formula>
    </cfRule>
    <cfRule type="cellIs" dxfId="6625" priority="297" operator="equal">
      <formula>607</formula>
    </cfRule>
    <cfRule type="cellIs" dxfId="6624" priority="298" operator="equal">
      <formula>608</formula>
    </cfRule>
    <cfRule type="cellIs" dxfId="6623" priority="299" operator="equal">
      <formula>609</formula>
    </cfRule>
    <cfRule type="cellIs" dxfId="6622" priority="300" operator="equal">
      <formula>501</formula>
    </cfRule>
  </conditionalFormatting>
  <conditionalFormatting sqref="O23:Q24 G23:H24">
    <cfRule type="cellIs" dxfId="6621" priority="285" operator="equal">
      <formula>209</formula>
    </cfRule>
    <cfRule type="cellIs" dxfId="6620" priority="286" operator="equal">
      <formula>210</formula>
    </cfRule>
    <cfRule type="cellIs" dxfId="6619" priority="287" operator="equal">
      <formula>211</formula>
    </cfRule>
    <cfRule type="cellIs" dxfId="6618" priority="288" operator="equal">
      <formula>212</formula>
    </cfRule>
    <cfRule type="cellIs" dxfId="6617" priority="289" operator="equal">
      <formula>607</formula>
    </cfRule>
    <cfRule type="cellIs" dxfId="6616" priority="290" operator="equal">
      <formula>608</formula>
    </cfRule>
    <cfRule type="cellIs" dxfId="6615" priority="291" operator="equal">
      <formula>609</formula>
    </cfRule>
    <cfRule type="cellIs" dxfId="6614" priority="292" operator="equal">
      <formula>501</formula>
    </cfRule>
  </conditionalFormatting>
  <conditionalFormatting sqref="I23:I24">
    <cfRule type="cellIs" dxfId="6613" priority="277" operator="equal">
      <formula>209</formula>
    </cfRule>
    <cfRule type="cellIs" dxfId="6612" priority="278" operator="equal">
      <formula>210</formula>
    </cfRule>
    <cfRule type="cellIs" dxfId="6611" priority="279" operator="equal">
      <formula>211</formula>
    </cfRule>
    <cfRule type="cellIs" dxfId="6610" priority="280" operator="equal">
      <formula>212</formula>
    </cfRule>
    <cfRule type="cellIs" dxfId="6609" priority="281" operator="equal">
      <formula>607</formula>
    </cfRule>
    <cfRule type="cellIs" dxfId="6608" priority="282" operator="equal">
      <formula>608</formula>
    </cfRule>
    <cfRule type="cellIs" dxfId="6607" priority="283" operator="equal">
      <formula>609</formula>
    </cfRule>
    <cfRule type="cellIs" dxfId="6606" priority="284" operator="equal">
      <formula>501</formula>
    </cfRule>
  </conditionalFormatting>
  <conditionalFormatting sqref="L23:L24">
    <cfRule type="cellIs" dxfId="6605" priority="269" operator="equal">
      <formula>209</formula>
    </cfRule>
    <cfRule type="cellIs" dxfId="6604" priority="270" operator="equal">
      <formula>210</formula>
    </cfRule>
    <cfRule type="cellIs" dxfId="6603" priority="271" operator="equal">
      <formula>211</formula>
    </cfRule>
    <cfRule type="cellIs" dxfId="6602" priority="272" operator="equal">
      <formula>212</formula>
    </cfRule>
    <cfRule type="cellIs" dxfId="6601" priority="273" operator="equal">
      <formula>607</formula>
    </cfRule>
    <cfRule type="cellIs" dxfId="6600" priority="274" operator="equal">
      <formula>608</formula>
    </cfRule>
    <cfRule type="cellIs" dxfId="6599" priority="275" operator="equal">
      <formula>609</formula>
    </cfRule>
    <cfRule type="cellIs" dxfId="6598" priority="276" operator="equal">
      <formula>501</formula>
    </cfRule>
  </conditionalFormatting>
  <conditionalFormatting sqref="J23:K24">
    <cfRule type="cellIs" dxfId="6597" priority="261" operator="equal">
      <formula>209</formula>
    </cfRule>
    <cfRule type="cellIs" dxfId="6596" priority="262" operator="equal">
      <formula>210</formula>
    </cfRule>
    <cfRule type="cellIs" dxfId="6595" priority="263" operator="equal">
      <formula>211</formula>
    </cfRule>
    <cfRule type="cellIs" dxfId="6594" priority="264" operator="equal">
      <formula>212</formula>
    </cfRule>
    <cfRule type="cellIs" dxfId="6593" priority="265" operator="equal">
      <formula>607</formula>
    </cfRule>
    <cfRule type="cellIs" dxfId="6592" priority="266" operator="equal">
      <formula>608</formula>
    </cfRule>
    <cfRule type="cellIs" dxfId="6591" priority="267" operator="equal">
      <formula>609</formula>
    </cfRule>
    <cfRule type="cellIs" dxfId="6590" priority="268" operator="equal">
      <formula>501</formula>
    </cfRule>
  </conditionalFormatting>
  <conditionalFormatting sqref="M23:N24">
    <cfRule type="cellIs" dxfId="6589" priority="253" operator="equal">
      <formula>209</formula>
    </cfRule>
    <cfRule type="cellIs" dxfId="6588" priority="254" operator="equal">
      <formula>210</formula>
    </cfRule>
    <cfRule type="cellIs" dxfId="6587" priority="255" operator="equal">
      <formula>211</formula>
    </cfRule>
    <cfRule type="cellIs" dxfId="6586" priority="256" operator="equal">
      <formula>212</formula>
    </cfRule>
    <cfRule type="cellIs" dxfId="6585" priority="257" operator="equal">
      <formula>607</formula>
    </cfRule>
    <cfRule type="cellIs" dxfId="6584" priority="258" operator="equal">
      <formula>608</formula>
    </cfRule>
    <cfRule type="cellIs" dxfId="6583" priority="259" operator="equal">
      <formula>609</formula>
    </cfRule>
    <cfRule type="cellIs" dxfId="6582" priority="260" operator="equal">
      <formula>501</formula>
    </cfRule>
  </conditionalFormatting>
  <conditionalFormatting sqref="G20:H21">
    <cfRule type="cellIs" dxfId="6581" priority="245" operator="equal">
      <formula>209</formula>
    </cfRule>
    <cfRule type="cellIs" dxfId="6580" priority="246" operator="equal">
      <formula>210</formula>
    </cfRule>
    <cfRule type="cellIs" dxfId="6579" priority="247" operator="equal">
      <formula>211</formula>
    </cfRule>
    <cfRule type="cellIs" dxfId="6578" priority="248" operator="equal">
      <formula>212</formula>
    </cfRule>
    <cfRule type="cellIs" dxfId="6577" priority="249" operator="equal">
      <formula>607</formula>
    </cfRule>
    <cfRule type="cellIs" dxfId="6576" priority="250" operator="equal">
      <formula>608</formula>
    </cfRule>
    <cfRule type="cellIs" dxfId="6575" priority="251" operator="equal">
      <formula>609</formula>
    </cfRule>
    <cfRule type="cellIs" dxfId="6574" priority="252" operator="equal">
      <formula>501</formula>
    </cfRule>
  </conditionalFormatting>
  <conditionalFormatting sqref="J20:K21">
    <cfRule type="cellIs" dxfId="6573" priority="237" operator="equal">
      <formula>209</formula>
    </cfRule>
    <cfRule type="cellIs" dxfId="6572" priority="238" operator="equal">
      <formula>210</formula>
    </cfRule>
    <cfRule type="cellIs" dxfId="6571" priority="239" operator="equal">
      <formula>211</formula>
    </cfRule>
    <cfRule type="cellIs" dxfId="6570" priority="240" operator="equal">
      <formula>212</formula>
    </cfRule>
    <cfRule type="cellIs" dxfId="6569" priority="241" operator="equal">
      <formula>607</formula>
    </cfRule>
    <cfRule type="cellIs" dxfId="6568" priority="242" operator="equal">
      <formula>608</formula>
    </cfRule>
    <cfRule type="cellIs" dxfId="6567" priority="243" operator="equal">
      <formula>609</formula>
    </cfRule>
    <cfRule type="cellIs" dxfId="6566" priority="244" operator="equal">
      <formula>501</formula>
    </cfRule>
  </conditionalFormatting>
  <conditionalFormatting sqref="G17:H18">
    <cfRule type="cellIs" dxfId="6565" priority="229" operator="equal">
      <formula>209</formula>
    </cfRule>
    <cfRule type="cellIs" dxfId="6564" priority="230" operator="equal">
      <formula>210</formula>
    </cfRule>
    <cfRule type="cellIs" dxfId="6563" priority="231" operator="equal">
      <formula>211</formula>
    </cfRule>
    <cfRule type="cellIs" dxfId="6562" priority="232" operator="equal">
      <formula>212</formula>
    </cfRule>
    <cfRule type="cellIs" dxfId="6561" priority="233" operator="equal">
      <formula>607</formula>
    </cfRule>
    <cfRule type="cellIs" dxfId="6560" priority="234" operator="equal">
      <formula>608</formula>
    </cfRule>
    <cfRule type="cellIs" dxfId="6559" priority="235" operator="equal">
      <formula>609</formula>
    </cfRule>
    <cfRule type="cellIs" dxfId="6558" priority="236" operator="equal">
      <formula>501</formula>
    </cfRule>
  </conditionalFormatting>
  <conditionalFormatting sqref="G14:H15">
    <cfRule type="cellIs" dxfId="6557" priority="221" operator="equal">
      <formula>209</formula>
    </cfRule>
    <cfRule type="cellIs" dxfId="6556" priority="222" operator="equal">
      <formula>210</formula>
    </cfRule>
    <cfRule type="cellIs" dxfId="6555" priority="223" operator="equal">
      <formula>211</formula>
    </cfRule>
    <cfRule type="cellIs" dxfId="6554" priority="224" operator="equal">
      <formula>212</formula>
    </cfRule>
    <cfRule type="cellIs" dxfId="6553" priority="225" operator="equal">
      <formula>607</formula>
    </cfRule>
    <cfRule type="cellIs" dxfId="6552" priority="226" operator="equal">
      <formula>608</formula>
    </cfRule>
    <cfRule type="cellIs" dxfId="6551" priority="227" operator="equal">
      <formula>609</formula>
    </cfRule>
    <cfRule type="cellIs" dxfId="6550" priority="228" operator="equal">
      <formula>501</formula>
    </cfRule>
  </conditionalFormatting>
  <conditionalFormatting sqref="J14:K15">
    <cfRule type="cellIs" dxfId="6549" priority="213" operator="equal">
      <formula>209</formula>
    </cfRule>
    <cfRule type="cellIs" dxfId="6548" priority="214" operator="equal">
      <formula>210</formula>
    </cfRule>
    <cfRule type="cellIs" dxfId="6547" priority="215" operator="equal">
      <formula>211</formula>
    </cfRule>
    <cfRule type="cellIs" dxfId="6546" priority="216" operator="equal">
      <formula>212</formula>
    </cfRule>
    <cfRule type="cellIs" dxfId="6545" priority="217" operator="equal">
      <formula>607</formula>
    </cfRule>
    <cfRule type="cellIs" dxfId="6544" priority="218" operator="equal">
      <formula>608</formula>
    </cfRule>
    <cfRule type="cellIs" dxfId="6543" priority="219" operator="equal">
      <formula>609</formula>
    </cfRule>
    <cfRule type="cellIs" dxfId="6542" priority="220" operator="equal">
      <formula>501</formula>
    </cfRule>
  </conditionalFormatting>
  <conditionalFormatting sqref="M14:N15">
    <cfRule type="cellIs" dxfId="6541" priority="205" operator="equal">
      <formula>209</formula>
    </cfRule>
    <cfRule type="cellIs" dxfId="6540" priority="206" operator="equal">
      <formula>210</formula>
    </cfRule>
    <cfRule type="cellIs" dxfId="6539" priority="207" operator="equal">
      <formula>211</formula>
    </cfRule>
    <cfRule type="cellIs" dxfId="6538" priority="208" operator="equal">
      <formula>212</formula>
    </cfRule>
    <cfRule type="cellIs" dxfId="6537" priority="209" operator="equal">
      <formula>607</formula>
    </cfRule>
    <cfRule type="cellIs" dxfId="6536" priority="210" operator="equal">
      <formula>608</formula>
    </cfRule>
    <cfRule type="cellIs" dxfId="6535" priority="211" operator="equal">
      <formula>609</formula>
    </cfRule>
    <cfRule type="cellIs" dxfId="6534" priority="212" operator="equal">
      <formula>501</formula>
    </cfRule>
  </conditionalFormatting>
  <conditionalFormatting sqref="P14:Q15">
    <cfRule type="cellIs" dxfId="6533" priority="197" operator="equal">
      <formula>209</formula>
    </cfRule>
    <cfRule type="cellIs" dxfId="6532" priority="198" operator="equal">
      <formula>210</formula>
    </cfRule>
    <cfRule type="cellIs" dxfId="6531" priority="199" operator="equal">
      <formula>211</formula>
    </cfRule>
    <cfRule type="cellIs" dxfId="6530" priority="200" operator="equal">
      <formula>212</formula>
    </cfRule>
    <cfRule type="cellIs" dxfId="6529" priority="201" operator="equal">
      <formula>607</formula>
    </cfRule>
    <cfRule type="cellIs" dxfId="6528" priority="202" operator="equal">
      <formula>608</formula>
    </cfRule>
    <cfRule type="cellIs" dxfId="6527" priority="203" operator="equal">
      <formula>609</formula>
    </cfRule>
    <cfRule type="cellIs" dxfId="6526" priority="204" operator="equal">
      <formula>501</formula>
    </cfRule>
  </conditionalFormatting>
  <conditionalFormatting sqref="V14:W15">
    <cfRule type="cellIs" dxfId="6525" priority="189" operator="equal">
      <formula>209</formula>
    </cfRule>
    <cfRule type="cellIs" dxfId="6524" priority="190" operator="equal">
      <formula>210</formula>
    </cfRule>
    <cfRule type="cellIs" dxfId="6523" priority="191" operator="equal">
      <formula>211</formula>
    </cfRule>
    <cfRule type="cellIs" dxfId="6522" priority="192" operator="equal">
      <formula>212</formula>
    </cfRule>
    <cfRule type="cellIs" dxfId="6521" priority="193" operator="equal">
      <formula>607</formula>
    </cfRule>
    <cfRule type="cellIs" dxfId="6520" priority="194" operator="equal">
      <formula>608</formula>
    </cfRule>
    <cfRule type="cellIs" dxfId="6519" priority="195" operator="equal">
      <formula>609</formula>
    </cfRule>
    <cfRule type="cellIs" dxfId="6518" priority="196" operator="equal">
      <formula>501</formula>
    </cfRule>
  </conditionalFormatting>
  <conditionalFormatting sqref="Y14:Z15">
    <cfRule type="cellIs" dxfId="6517" priority="181" operator="equal">
      <formula>209</formula>
    </cfRule>
    <cfRule type="cellIs" dxfId="6516" priority="182" operator="equal">
      <formula>210</formula>
    </cfRule>
    <cfRule type="cellIs" dxfId="6515" priority="183" operator="equal">
      <formula>211</formula>
    </cfRule>
    <cfRule type="cellIs" dxfId="6514" priority="184" operator="equal">
      <formula>212</formula>
    </cfRule>
    <cfRule type="cellIs" dxfId="6513" priority="185" operator="equal">
      <formula>607</formula>
    </cfRule>
    <cfRule type="cellIs" dxfId="6512" priority="186" operator="equal">
      <formula>608</formula>
    </cfRule>
    <cfRule type="cellIs" dxfId="6511" priority="187" operator="equal">
      <formula>609</formula>
    </cfRule>
    <cfRule type="cellIs" dxfId="6510" priority="188" operator="equal">
      <formula>501</formula>
    </cfRule>
  </conditionalFormatting>
  <conditionalFormatting sqref="V17:W18">
    <cfRule type="cellIs" dxfId="6509" priority="173" operator="equal">
      <formula>209</formula>
    </cfRule>
    <cfRule type="cellIs" dxfId="6508" priority="174" operator="equal">
      <formula>210</formula>
    </cfRule>
    <cfRule type="cellIs" dxfId="6507" priority="175" operator="equal">
      <formula>211</formula>
    </cfRule>
    <cfRule type="cellIs" dxfId="6506" priority="176" operator="equal">
      <formula>212</formula>
    </cfRule>
    <cfRule type="cellIs" dxfId="6505" priority="177" operator="equal">
      <formula>607</formula>
    </cfRule>
    <cfRule type="cellIs" dxfId="6504" priority="178" operator="equal">
      <formula>608</formula>
    </cfRule>
    <cfRule type="cellIs" dxfId="6503" priority="179" operator="equal">
      <formula>609</formula>
    </cfRule>
    <cfRule type="cellIs" dxfId="6502" priority="180" operator="equal">
      <formula>501</formula>
    </cfRule>
  </conditionalFormatting>
  <conditionalFormatting sqref="Y17:Z18">
    <cfRule type="cellIs" dxfId="6501" priority="165" operator="equal">
      <formula>209</formula>
    </cfRule>
    <cfRule type="cellIs" dxfId="6500" priority="166" operator="equal">
      <formula>210</formula>
    </cfRule>
    <cfRule type="cellIs" dxfId="6499" priority="167" operator="equal">
      <formula>211</formula>
    </cfRule>
    <cfRule type="cellIs" dxfId="6498" priority="168" operator="equal">
      <formula>212</formula>
    </cfRule>
    <cfRule type="cellIs" dxfId="6497" priority="169" operator="equal">
      <formula>607</formula>
    </cfRule>
    <cfRule type="cellIs" dxfId="6496" priority="170" operator="equal">
      <formula>608</formula>
    </cfRule>
    <cfRule type="cellIs" dxfId="6495" priority="171" operator="equal">
      <formula>609</formula>
    </cfRule>
    <cfRule type="cellIs" dxfId="6494" priority="172" operator="equal">
      <formula>501</formula>
    </cfRule>
  </conditionalFormatting>
  <conditionalFormatting sqref="V20:W21">
    <cfRule type="cellIs" dxfId="6493" priority="157" operator="equal">
      <formula>209</formula>
    </cfRule>
    <cfRule type="cellIs" dxfId="6492" priority="158" operator="equal">
      <formula>210</formula>
    </cfRule>
    <cfRule type="cellIs" dxfId="6491" priority="159" operator="equal">
      <formula>211</formula>
    </cfRule>
    <cfRule type="cellIs" dxfId="6490" priority="160" operator="equal">
      <formula>212</formula>
    </cfRule>
    <cfRule type="cellIs" dxfId="6489" priority="161" operator="equal">
      <formula>607</formula>
    </cfRule>
    <cfRule type="cellIs" dxfId="6488" priority="162" operator="equal">
      <formula>608</formula>
    </cfRule>
    <cfRule type="cellIs" dxfId="6487" priority="163" operator="equal">
      <formula>609</formula>
    </cfRule>
    <cfRule type="cellIs" dxfId="6486" priority="164" operator="equal">
      <formula>501</formula>
    </cfRule>
  </conditionalFormatting>
  <conditionalFormatting sqref="Y20:Z21">
    <cfRule type="cellIs" dxfId="6485" priority="149" operator="equal">
      <formula>209</formula>
    </cfRule>
    <cfRule type="cellIs" dxfId="6484" priority="150" operator="equal">
      <formula>210</formula>
    </cfRule>
    <cfRule type="cellIs" dxfId="6483" priority="151" operator="equal">
      <formula>211</formula>
    </cfRule>
    <cfRule type="cellIs" dxfId="6482" priority="152" operator="equal">
      <formula>212</formula>
    </cfRule>
    <cfRule type="cellIs" dxfId="6481" priority="153" operator="equal">
      <formula>607</formula>
    </cfRule>
    <cfRule type="cellIs" dxfId="6480" priority="154" operator="equal">
      <formula>608</formula>
    </cfRule>
    <cfRule type="cellIs" dxfId="6479" priority="155" operator="equal">
      <formula>609</formula>
    </cfRule>
    <cfRule type="cellIs" dxfId="6478" priority="156" operator="equal">
      <formula>501</formula>
    </cfRule>
  </conditionalFormatting>
  <conditionalFormatting sqref="S26:T27">
    <cfRule type="cellIs" dxfId="6477" priority="141" operator="equal">
      <formula>209</formula>
    </cfRule>
    <cfRule type="cellIs" dxfId="6476" priority="142" operator="equal">
      <formula>210</formula>
    </cfRule>
    <cfRule type="cellIs" dxfId="6475" priority="143" operator="equal">
      <formula>211</formula>
    </cfRule>
    <cfRule type="cellIs" dxfId="6474" priority="144" operator="equal">
      <formula>212</formula>
    </cfRule>
    <cfRule type="cellIs" dxfId="6473" priority="145" operator="equal">
      <formula>607</formula>
    </cfRule>
    <cfRule type="cellIs" dxfId="6472" priority="146" operator="equal">
      <formula>608</formula>
    </cfRule>
    <cfRule type="cellIs" dxfId="6471" priority="147" operator="equal">
      <formula>609</formula>
    </cfRule>
    <cfRule type="cellIs" dxfId="6470" priority="148" operator="equal">
      <formula>501</formula>
    </cfRule>
  </conditionalFormatting>
  <conditionalFormatting sqref="S29:T30">
    <cfRule type="cellIs" dxfId="6469" priority="133" operator="equal">
      <formula>209</formula>
    </cfRule>
    <cfRule type="cellIs" dxfId="6468" priority="134" operator="equal">
      <formula>210</formula>
    </cfRule>
    <cfRule type="cellIs" dxfId="6467" priority="135" operator="equal">
      <formula>211</formula>
    </cfRule>
    <cfRule type="cellIs" dxfId="6466" priority="136" operator="equal">
      <formula>212</formula>
    </cfRule>
    <cfRule type="cellIs" dxfId="6465" priority="137" operator="equal">
      <formula>607</formula>
    </cfRule>
    <cfRule type="cellIs" dxfId="6464" priority="138" operator="equal">
      <formula>608</formula>
    </cfRule>
    <cfRule type="cellIs" dxfId="6463" priority="139" operator="equal">
      <formula>609</formula>
    </cfRule>
    <cfRule type="cellIs" dxfId="6462" priority="140" operator="equal">
      <formula>501</formula>
    </cfRule>
  </conditionalFormatting>
  <conditionalFormatting sqref="AB29:AC30">
    <cfRule type="cellIs" dxfId="6461" priority="125" operator="equal">
      <formula>209</formula>
    </cfRule>
    <cfRule type="cellIs" dxfId="6460" priority="126" operator="equal">
      <formula>210</formula>
    </cfRule>
    <cfRule type="cellIs" dxfId="6459" priority="127" operator="equal">
      <formula>211</formula>
    </cfRule>
    <cfRule type="cellIs" dxfId="6458" priority="128" operator="equal">
      <formula>212</formula>
    </cfRule>
    <cfRule type="cellIs" dxfId="6457" priority="129" operator="equal">
      <formula>607</formula>
    </cfRule>
    <cfRule type="cellIs" dxfId="6456" priority="130" operator="equal">
      <formula>608</formula>
    </cfRule>
    <cfRule type="cellIs" dxfId="6455" priority="131" operator="equal">
      <formula>609</formula>
    </cfRule>
    <cfRule type="cellIs" dxfId="6454" priority="132" operator="equal">
      <formula>501</formula>
    </cfRule>
  </conditionalFormatting>
  <conditionalFormatting sqref="AE26:AF27">
    <cfRule type="cellIs" dxfId="6453" priority="117" operator="equal">
      <formula>209</formula>
    </cfRule>
    <cfRule type="cellIs" dxfId="6452" priority="118" operator="equal">
      <formula>210</formula>
    </cfRule>
    <cfRule type="cellIs" dxfId="6451" priority="119" operator="equal">
      <formula>211</formula>
    </cfRule>
    <cfRule type="cellIs" dxfId="6450" priority="120" operator="equal">
      <formula>212</formula>
    </cfRule>
    <cfRule type="cellIs" dxfId="6449" priority="121" operator="equal">
      <formula>607</formula>
    </cfRule>
    <cfRule type="cellIs" dxfId="6448" priority="122" operator="equal">
      <formula>608</formula>
    </cfRule>
    <cfRule type="cellIs" dxfId="6447" priority="123" operator="equal">
      <formula>609</formula>
    </cfRule>
    <cfRule type="cellIs" dxfId="6446" priority="124" operator="equal">
      <formula>501</formula>
    </cfRule>
  </conditionalFormatting>
  <conditionalFormatting sqref="AB23:AC24">
    <cfRule type="cellIs" dxfId="6445" priority="109" operator="equal">
      <formula>209</formula>
    </cfRule>
    <cfRule type="cellIs" dxfId="6444" priority="110" operator="equal">
      <formula>210</formula>
    </cfRule>
    <cfRule type="cellIs" dxfId="6443" priority="111" operator="equal">
      <formula>211</formula>
    </cfRule>
    <cfRule type="cellIs" dxfId="6442" priority="112" operator="equal">
      <formula>212</formula>
    </cfRule>
    <cfRule type="cellIs" dxfId="6441" priority="113" operator="equal">
      <formula>607</formula>
    </cfRule>
    <cfRule type="cellIs" dxfId="6440" priority="114" operator="equal">
      <formula>608</formula>
    </cfRule>
    <cfRule type="cellIs" dxfId="6439" priority="115" operator="equal">
      <formula>609</formula>
    </cfRule>
    <cfRule type="cellIs" dxfId="6438" priority="116" operator="equal">
      <formula>501</formula>
    </cfRule>
  </conditionalFormatting>
  <conditionalFormatting sqref="AE23:AF24">
    <cfRule type="cellIs" dxfId="6437" priority="101" operator="equal">
      <formula>209</formula>
    </cfRule>
    <cfRule type="cellIs" dxfId="6436" priority="102" operator="equal">
      <formula>210</formula>
    </cfRule>
    <cfRule type="cellIs" dxfId="6435" priority="103" operator="equal">
      <formula>211</formula>
    </cfRule>
    <cfRule type="cellIs" dxfId="6434" priority="104" operator="equal">
      <formula>212</formula>
    </cfRule>
    <cfRule type="cellIs" dxfId="6433" priority="105" operator="equal">
      <formula>607</formula>
    </cfRule>
    <cfRule type="cellIs" dxfId="6432" priority="106" operator="equal">
      <formula>608</formula>
    </cfRule>
    <cfRule type="cellIs" dxfId="6431" priority="107" operator="equal">
      <formula>609</formula>
    </cfRule>
    <cfRule type="cellIs" dxfId="6430" priority="108" operator="equal">
      <formula>501</formula>
    </cfRule>
  </conditionalFormatting>
  <conditionalFormatting sqref="AE20:AF21">
    <cfRule type="cellIs" dxfId="6429" priority="93" operator="equal">
      <formula>209</formula>
    </cfRule>
    <cfRule type="cellIs" dxfId="6428" priority="94" operator="equal">
      <formula>210</formula>
    </cfRule>
    <cfRule type="cellIs" dxfId="6427" priority="95" operator="equal">
      <formula>211</formula>
    </cfRule>
    <cfRule type="cellIs" dxfId="6426" priority="96" operator="equal">
      <formula>212</formula>
    </cfRule>
    <cfRule type="cellIs" dxfId="6425" priority="97" operator="equal">
      <formula>607</formula>
    </cfRule>
    <cfRule type="cellIs" dxfId="6424" priority="98" operator="equal">
      <formula>608</formula>
    </cfRule>
    <cfRule type="cellIs" dxfId="6423" priority="99" operator="equal">
      <formula>609</formula>
    </cfRule>
    <cfRule type="cellIs" dxfId="6422" priority="100" operator="equal">
      <formula>501</formula>
    </cfRule>
  </conditionalFormatting>
  <conditionalFormatting sqref="AB20:AC21">
    <cfRule type="cellIs" dxfId="6421" priority="85" operator="equal">
      <formula>209</formula>
    </cfRule>
    <cfRule type="cellIs" dxfId="6420" priority="86" operator="equal">
      <formula>210</formula>
    </cfRule>
    <cfRule type="cellIs" dxfId="6419" priority="87" operator="equal">
      <formula>211</formula>
    </cfRule>
    <cfRule type="cellIs" dxfId="6418" priority="88" operator="equal">
      <formula>212</formula>
    </cfRule>
    <cfRule type="cellIs" dxfId="6417" priority="89" operator="equal">
      <formula>607</formula>
    </cfRule>
    <cfRule type="cellIs" dxfId="6416" priority="90" operator="equal">
      <formula>608</formula>
    </cfRule>
    <cfRule type="cellIs" dxfId="6415" priority="91" operator="equal">
      <formula>609</formula>
    </cfRule>
    <cfRule type="cellIs" dxfId="6414" priority="92" operator="equal">
      <formula>501</formula>
    </cfRule>
  </conditionalFormatting>
  <conditionalFormatting sqref="AB17:AC18">
    <cfRule type="cellIs" dxfId="6413" priority="77" operator="equal">
      <formula>209</formula>
    </cfRule>
    <cfRule type="cellIs" dxfId="6412" priority="78" operator="equal">
      <formula>210</formula>
    </cfRule>
    <cfRule type="cellIs" dxfId="6411" priority="79" operator="equal">
      <formula>211</formula>
    </cfRule>
    <cfRule type="cellIs" dxfId="6410" priority="80" operator="equal">
      <formula>212</formula>
    </cfRule>
    <cfRule type="cellIs" dxfId="6409" priority="81" operator="equal">
      <formula>607</formula>
    </cfRule>
    <cfRule type="cellIs" dxfId="6408" priority="82" operator="equal">
      <formula>608</formula>
    </cfRule>
    <cfRule type="cellIs" dxfId="6407" priority="83" operator="equal">
      <formula>609</formula>
    </cfRule>
    <cfRule type="cellIs" dxfId="6406" priority="84" operator="equal">
      <formula>501</formula>
    </cfRule>
  </conditionalFormatting>
  <conditionalFormatting sqref="AE17:AF18">
    <cfRule type="cellIs" dxfId="6405" priority="69" operator="equal">
      <formula>209</formula>
    </cfRule>
    <cfRule type="cellIs" dxfId="6404" priority="70" operator="equal">
      <formula>210</formula>
    </cfRule>
    <cfRule type="cellIs" dxfId="6403" priority="71" operator="equal">
      <formula>211</formula>
    </cfRule>
    <cfRule type="cellIs" dxfId="6402" priority="72" operator="equal">
      <formula>212</formula>
    </cfRule>
    <cfRule type="cellIs" dxfId="6401" priority="73" operator="equal">
      <formula>607</formula>
    </cfRule>
    <cfRule type="cellIs" dxfId="6400" priority="74" operator="equal">
      <formula>608</formula>
    </cfRule>
    <cfRule type="cellIs" dxfId="6399" priority="75" operator="equal">
      <formula>609</formula>
    </cfRule>
    <cfRule type="cellIs" dxfId="6398" priority="76" operator="equal">
      <formula>501</formula>
    </cfRule>
  </conditionalFormatting>
  <conditionalFormatting sqref="AB14:AC15">
    <cfRule type="cellIs" dxfId="6397" priority="61" operator="equal">
      <formula>209</formula>
    </cfRule>
    <cfRule type="cellIs" dxfId="6396" priority="62" operator="equal">
      <formula>210</formula>
    </cfRule>
    <cfRule type="cellIs" dxfId="6395" priority="63" operator="equal">
      <formula>211</formula>
    </cfRule>
    <cfRule type="cellIs" dxfId="6394" priority="64" operator="equal">
      <formula>212</formula>
    </cfRule>
    <cfRule type="cellIs" dxfId="6393" priority="65" operator="equal">
      <formula>607</formula>
    </cfRule>
    <cfRule type="cellIs" dxfId="6392" priority="66" operator="equal">
      <formula>608</formula>
    </cfRule>
    <cfRule type="cellIs" dxfId="6391" priority="67" operator="equal">
      <formula>609</formula>
    </cfRule>
    <cfRule type="cellIs" dxfId="6390" priority="68" operator="equal">
      <formula>501</formula>
    </cfRule>
  </conditionalFormatting>
  <conditionalFormatting sqref="AE14:AF15">
    <cfRule type="cellIs" dxfId="6389" priority="53" operator="equal">
      <formula>209</formula>
    </cfRule>
    <cfRule type="cellIs" dxfId="6388" priority="54" operator="equal">
      <formula>210</formula>
    </cfRule>
    <cfRule type="cellIs" dxfId="6387" priority="55" operator="equal">
      <formula>211</formula>
    </cfRule>
    <cfRule type="cellIs" dxfId="6386" priority="56" operator="equal">
      <formula>212</formula>
    </cfRule>
    <cfRule type="cellIs" dxfId="6385" priority="57" operator="equal">
      <formula>607</formula>
    </cfRule>
    <cfRule type="cellIs" dxfId="6384" priority="58" operator="equal">
      <formula>608</formula>
    </cfRule>
    <cfRule type="cellIs" dxfId="6383" priority="59" operator="equal">
      <formula>609</formula>
    </cfRule>
    <cfRule type="cellIs" dxfId="6382" priority="60" operator="equal">
      <formula>501</formula>
    </cfRule>
  </conditionalFormatting>
  <conditionalFormatting sqref="AB11:AC12">
    <cfRule type="cellIs" dxfId="6381" priority="45" operator="equal">
      <formula>209</formula>
    </cfRule>
    <cfRule type="cellIs" dxfId="6380" priority="46" operator="equal">
      <formula>210</formula>
    </cfRule>
    <cfRule type="cellIs" dxfId="6379" priority="47" operator="equal">
      <formula>211</formula>
    </cfRule>
    <cfRule type="cellIs" dxfId="6378" priority="48" operator="equal">
      <formula>212</formula>
    </cfRule>
    <cfRule type="cellIs" dxfId="6377" priority="49" operator="equal">
      <formula>607</formula>
    </cfRule>
    <cfRule type="cellIs" dxfId="6376" priority="50" operator="equal">
      <formula>608</formula>
    </cfRule>
    <cfRule type="cellIs" dxfId="6375" priority="51" operator="equal">
      <formula>609</formula>
    </cfRule>
    <cfRule type="cellIs" dxfId="6374" priority="52" operator="equal">
      <formula>501</formula>
    </cfRule>
  </conditionalFormatting>
  <conditionalFormatting sqref="AE11:AF12">
    <cfRule type="cellIs" dxfId="6373" priority="37" operator="equal">
      <formula>209</formula>
    </cfRule>
    <cfRule type="cellIs" dxfId="6372" priority="38" operator="equal">
      <formula>210</formula>
    </cfRule>
    <cfRule type="cellIs" dxfId="6371" priority="39" operator="equal">
      <formula>211</formula>
    </cfRule>
    <cfRule type="cellIs" dxfId="6370" priority="40" operator="equal">
      <formula>212</formula>
    </cfRule>
    <cfRule type="cellIs" dxfId="6369" priority="41" operator="equal">
      <formula>607</formula>
    </cfRule>
    <cfRule type="cellIs" dxfId="6368" priority="42" operator="equal">
      <formula>608</formula>
    </cfRule>
    <cfRule type="cellIs" dxfId="6367" priority="43" operator="equal">
      <formula>609</formula>
    </cfRule>
    <cfRule type="cellIs" dxfId="6366" priority="44" operator="equal">
      <formula>501</formula>
    </cfRule>
  </conditionalFormatting>
  <conditionalFormatting sqref="AE29:AF30">
    <cfRule type="cellIs" dxfId="6365" priority="29" operator="equal">
      <formula>209</formula>
    </cfRule>
    <cfRule type="cellIs" dxfId="6364" priority="30" operator="equal">
      <formula>210</formula>
    </cfRule>
    <cfRule type="cellIs" dxfId="6363" priority="31" operator="equal">
      <formula>211</formula>
    </cfRule>
    <cfRule type="cellIs" dxfId="6362" priority="32" operator="equal">
      <formula>212</formula>
    </cfRule>
    <cfRule type="cellIs" dxfId="6361" priority="33" operator="equal">
      <formula>607</formula>
    </cfRule>
    <cfRule type="cellIs" dxfId="6360" priority="34" operator="equal">
      <formula>608</formula>
    </cfRule>
    <cfRule type="cellIs" dxfId="6359" priority="35" operator="equal">
      <formula>609</formula>
    </cfRule>
    <cfRule type="cellIs" dxfId="6358" priority="36" operator="equal">
      <formula>501</formula>
    </cfRule>
  </conditionalFormatting>
  <conditionalFormatting sqref="AB26:AC27">
    <cfRule type="cellIs" dxfId="6357" priority="21" operator="equal">
      <formula>209</formula>
    </cfRule>
    <cfRule type="cellIs" dxfId="6356" priority="22" operator="equal">
      <formula>210</formula>
    </cfRule>
    <cfRule type="cellIs" dxfId="6355" priority="23" operator="equal">
      <formula>211</formula>
    </cfRule>
    <cfRule type="cellIs" dxfId="6354" priority="24" operator="equal">
      <formula>212</formula>
    </cfRule>
    <cfRule type="cellIs" dxfId="6353" priority="25" operator="equal">
      <formula>607</formula>
    </cfRule>
    <cfRule type="cellIs" dxfId="6352" priority="26" operator="equal">
      <formula>608</formula>
    </cfRule>
    <cfRule type="cellIs" dxfId="6351" priority="27" operator="equal">
      <formula>609</formula>
    </cfRule>
    <cfRule type="cellIs" dxfId="6350" priority="28" operator="equal">
      <formula>501</formula>
    </cfRule>
  </conditionalFormatting>
  <conditionalFormatting sqref="A1:XFD1048576">
    <cfRule type="cellIs" dxfId="6349" priority="11" operator="equal">
      <formula>410</formula>
    </cfRule>
    <cfRule type="cellIs" dxfId="6348" priority="12" operator="equal">
      <formula>405</formula>
    </cfRule>
    <cfRule type="cellIs" dxfId="6347" priority="13" operator="equal">
      <formula>409</formula>
    </cfRule>
    <cfRule type="cellIs" dxfId="6346" priority="14" operator="equal">
      <formula>404</formula>
    </cfRule>
    <cfRule type="cellIs" dxfId="6345" priority="15" operator="equal">
      <formula>408</formula>
    </cfRule>
    <cfRule type="cellIs" dxfId="6344" priority="16" operator="equal">
      <formula>403</formula>
    </cfRule>
    <cfRule type="cellIs" dxfId="6343" priority="17" operator="equal">
      <formula>407</formula>
    </cfRule>
    <cfRule type="cellIs" dxfId="6342" priority="18" operator="equal">
      <formula>402</formula>
    </cfRule>
    <cfRule type="cellIs" dxfId="6341" priority="19" operator="equal">
      <formula>406</formula>
    </cfRule>
    <cfRule type="cellIs" dxfId="6340" priority="20" operator="equal">
      <formula>401</formula>
    </cfRule>
    <cfRule type="cellIs" dxfId="6339" priority="10" operator="equal">
      <formula>506</formula>
    </cfRule>
    <cfRule type="cellIs" dxfId="6338" priority="9" operator="equal">
      <formula>502</formula>
    </cfRule>
    <cfRule type="cellIs" dxfId="6337" priority="8" operator="equal">
      <formula>506</formula>
    </cfRule>
    <cfRule type="cellIs" dxfId="6336" priority="7" operator="equal">
      <formula>503</formula>
    </cfRule>
    <cfRule type="cellIs" dxfId="6335" priority="6" operator="equal">
      <formula>507</formula>
    </cfRule>
    <cfRule type="cellIs" dxfId="6334" priority="5" operator="equal">
      <formula>508</formula>
    </cfRule>
    <cfRule type="cellIs" dxfId="6333" priority="4" operator="equal">
      <formula>504</formula>
    </cfRule>
    <cfRule type="cellIs" dxfId="6332" priority="3" operator="equal">
      <formula>505</formula>
    </cfRule>
    <cfRule type="cellIs" dxfId="6331" priority="2" operator="equal">
      <formula>509</formula>
    </cfRule>
    <cfRule type="cellIs" dxfId="6330" priority="1" operator="equal">
      <formula>510</formula>
    </cfRule>
  </conditionalFormatting>
  <pageMargins left="0.70866141732283472" right="0.70866141732283472" top="0.15748031496062992" bottom="0.15748031496062992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0CB81-E1AB-4A7D-9CDA-AAC7530589DC}">
  <dimension ref="A1:AR49"/>
  <sheetViews>
    <sheetView zoomScaleNormal="100" workbookViewId="0">
      <selection sqref="A1:AO1"/>
    </sheetView>
  </sheetViews>
  <sheetFormatPr defaultColWidth="9" defaultRowHeight="14.25" x14ac:dyDescent="0.2"/>
  <cols>
    <col min="1" max="2" width="4.125" style="2" customWidth="1"/>
    <col min="3" max="3" width="0.875" style="2" customWidth="1"/>
    <col min="4" max="5" width="4.125" style="2" customWidth="1"/>
    <col min="6" max="6" width="5.625" style="2" customWidth="1"/>
    <col min="7" max="8" width="4.125" style="2" customWidth="1"/>
    <col min="9" max="9" width="0.875" style="2" customWidth="1"/>
    <col min="10" max="11" width="4.125" style="2" customWidth="1"/>
    <col min="12" max="12" width="0.875" style="2" customWidth="1"/>
    <col min="13" max="14" width="4.125" style="2" customWidth="1"/>
    <col min="15" max="15" width="0.875" style="16" customWidth="1"/>
    <col min="16" max="17" width="4.125" style="2" customWidth="1"/>
    <col min="18" max="18" width="0.875" style="2" customWidth="1"/>
    <col min="19" max="20" width="4.125" style="2" customWidth="1"/>
    <col min="21" max="21" width="5.625" style="2" customWidth="1"/>
    <col min="22" max="23" width="4.125" style="2" customWidth="1"/>
    <col min="24" max="24" width="0.875" style="2" customWidth="1"/>
    <col min="25" max="26" width="4.125" style="2" customWidth="1"/>
    <col min="27" max="27" width="0.875" style="2" customWidth="1"/>
    <col min="28" max="29" width="4.125" style="2" customWidth="1"/>
    <col min="30" max="30" width="0.875" style="16" customWidth="1"/>
    <col min="31" max="32" width="4.125" style="2" customWidth="1"/>
    <col min="33" max="33" width="0.875" style="2" customWidth="1"/>
    <col min="34" max="35" width="4.125" style="2" customWidth="1"/>
    <col min="36" max="36" width="5.625" style="2" customWidth="1"/>
    <col min="37" max="38" width="4.125" style="2" customWidth="1"/>
    <col min="39" max="39" width="0.875" style="2" customWidth="1"/>
    <col min="40" max="41" width="4.125" style="2" customWidth="1"/>
    <col min="42" max="16384" width="9" style="2"/>
  </cols>
  <sheetData>
    <row r="1" spans="1:44" ht="34.5" thickBot="1" x14ac:dyDescent="0.25">
      <c r="A1" s="31" t="s">
        <v>14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44" ht="14.25" customHeight="1" x14ac:dyDescent="0.2">
      <c r="A2" s="9">
        <v>201</v>
      </c>
      <c r="B2" s="10">
        <v>201</v>
      </c>
      <c r="C2" s="11"/>
      <c r="D2" s="9">
        <v>201</v>
      </c>
      <c r="E2" s="10">
        <v>201</v>
      </c>
      <c r="F2" s="32" t="s">
        <v>2</v>
      </c>
      <c r="G2" s="9">
        <v>203</v>
      </c>
      <c r="H2" s="10">
        <v>203</v>
      </c>
      <c r="I2" s="11"/>
      <c r="J2" s="9">
        <v>203</v>
      </c>
      <c r="K2" s="10">
        <v>203</v>
      </c>
      <c r="L2" s="15"/>
      <c r="M2" s="35" t="s">
        <v>9</v>
      </c>
      <c r="N2" s="35"/>
      <c r="O2" s="17"/>
      <c r="P2" s="9">
        <v>205</v>
      </c>
      <c r="Q2" s="10">
        <v>205</v>
      </c>
      <c r="R2" s="11"/>
      <c r="S2" s="9">
        <v>205</v>
      </c>
      <c r="T2" s="10">
        <v>205</v>
      </c>
      <c r="U2" s="32" t="s">
        <v>2</v>
      </c>
      <c r="V2" s="9">
        <v>207</v>
      </c>
      <c r="W2" s="10">
        <v>207</v>
      </c>
      <c r="X2" s="11"/>
      <c r="Y2" s="9">
        <v>207</v>
      </c>
      <c r="Z2" s="10">
        <v>207</v>
      </c>
      <c r="AA2" s="15"/>
      <c r="AB2" s="35" t="s">
        <v>9</v>
      </c>
      <c r="AC2" s="35"/>
      <c r="AD2" s="17"/>
      <c r="AE2" s="9">
        <v>209</v>
      </c>
      <c r="AF2" s="10">
        <v>209</v>
      </c>
      <c r="AG2" s="15"/>
      <c r="AH2" s="9">
        <v>209</v>
      </c>
      <c r="AI2" s="10">
        <v>209</v>
      </c>
      <c r="AJ2" s="32" t="s">
        <v>2</v>
      </c>
      <c r="AK2" s="21"/>
      <c r="AL2" s="21"/>
      <c r="AM2" s="21"/>
      <c r="AN2" s="9"/>
      <c r="AO2" s="10"/>
      <c r="AQ2" s="2">
        <v>201</v>
      </c>
      <c r="AR2" s="2">
        <f>COUNTIF($A$1:$AO$48,201)</f>
        <v>44</v>
      </c>
    </row>
    <row r="3" spans="1:44" ht="15" customHeight="1" thickBot="1" x14ac:dyDescent="0.25">
      <c r="A3" s="12">
        <v>201</v>
      </c>
      <c r="B3" s="13">
        <v>201</v>
      </c>
      <c r="C3" s="11"/>
      <c r="D3" s="12">
        <v>201</v>
      </c>
      <c r="E3" s="13">
        <v>201</v>
      </c>
      <c r="F3" s="32"/>
      <c r="G3" s="12">
        <v>203</v>
      </c>
      <c r="H3" s="13">
        <v>203</v>
      </c>
      <c r="I3" s="11"/>
      <c r="J3" s="12">
        <v>203</v>
      </c>
      <c r="K3" s="13">
        <v>203</v>
      </c>
      <c r="L3" s="15"/>
      <c r="M3" s="35"/>
      <c r="N3" s="35"/>
      <c r="O3" s="17"/>
      <c r="P3" s="12">
        <v>205</v>
      </c>
      <c r="Q3" s="13">
        <v>205</v>
      </c>
      <c r="R3" s="11"/>
      <c r="S3" s="12">
        <v>205</v>
      </c>
      <c r="T3" s="13">
        <v>205</v>
      </c>
      <c r="U3" s="32"/>
      <c r="V3" s="12">
        <v>207</v>
      </c>
      <c r="W3" s="13">
        <v>207</v>
      </c>
      <c r="X3" s="11"/>
      <c r="Y3" s="12">
        <v>207</v>
      </c>
      <c r="Z3" s="13">
        <v>207</v>
      </c>
      <c r="AA3" s="15"/>
      <c r="AB3" s="35"/>
      <c r="AC3" s="35"/>
      <c r="AD3" s="17"/>
      <c r="AE3" s="12">
        <v>209</v>
      </c>
      <c r="AF3" s="13">
        <v>209</v>
      </c>
      <c r="AG3" s="15"/>
      <c r="AH3" s="12">
        <v>209</v>
      </c>
      <c r="AI3" s="13">
        <v>209</v>
      </c>
      <c r="AJ3" s="32"/>
      <c r="AK3" s="21"/>
      <c r="AL3" s="21"/>
      <c r="AM3" s="21"/>
      <c r="AN3" s="12"/>
      <c r="AO3" s="13"/>
      <c r="AQ3" s="2">
        <v>202</v>
      </c>
      <c r="AR3" s="2">
        <f>COUNTIF($A$1:$AO$48,202)</f>
        <v>44</v>
      </c>
    </row>
    <row r="4" spans="1:44" ht="8.1" customHeight="1" thickBot="1" x14ac:dyDescent="0.25">
      <c r="A4" s="11"/>
      <c r="B4" s="11"/>
      <c r="C4" s="11"/>
      <c r="D4" s="11"/>
      <c r="E4" s="11"/>
      <c r="F4" s="32"/>
      <c r="L4" s="11"/>
      <c r="M4" s="11"/>
      <c r="N4" s="11"/>
      <c r="O4" s="22"/>
      <c r="P4" s="11"/>
      <c r="Q4" s="11"/>
      <c r="R4" s="11"/>
      <c r="S4" s="11"/>
      <c r="T4" s="11"/>
      <c r="U4" s="32"/>
      <c r="V4" s="11"/>
      <c r="W4" s="11"/>
      <c r="X4" s="11"/>
      <c r="Y4" s="11"/>
      <c r="Z4" s="11"/>
      <c r="AA4" s="11"/>
      <c r="AB4" s="11"/>
      <c r="AC4" s="11"/>
      <c r="AD4" s="22"/>
      <c r="AE4" s="11"/>
      <c r="AF4" s="11"/>
      <c r="AG4" s="11"/>
      <c r="AH4" s="11"/>
      <c r="AI4" s="11"/>
      <c r="AJ4" s="32"/>
      <c r="AN4" s="15"/>
      <c r="AO4" s="15"/>
      <c r="AQ4" s="2">
        <v>203</v>
      </c>
      <c r="AR4" s="2">
        <f>COUNTIF($A$1:$AO$48,203)</f>
        <v>44</v>
      </c>
    </row>
    <row r="5" spans="1:44" ht="14.25" customHeight="1" x14ac:dyDescent="0.2">
      <c r="A5" s="9">
        <v>201</v>
      </c>
      <c r="B5" s="10">
        <v>201</v>
      </c>
      <c r="C5" s="11"/>
      <c r="D5" s="9">
        <v>201</v>
      </c>
      <c r="E5" s="10">
        <v>201</v>
      </c>
      <c r="F5" s="32"/>
      <c r="G5" s="9">
        <v>203</v>
      </c>
      <c r="H5" s="10">
        <v>203</v>
      </c>
      <c r="I5" s="11"/>
      <c r="J5" s="9">
        <v>203</v>
      </c>
      <c r="K5" s="10">
        <v>203</v>
      </c>
      <c r="L5" s="15"/>
      <c r="M5" s="9"/>
      <c r="N5" s="10"/>
      <c r="O5" s="22"/>
      <c r="P5" s="9">
        <v>205</v>
      </c>
      <c r="Q5" s="10">
        <v>205</v>
      </c>
      <c r="R5" s="11"/>
      <c r="S5" s="9">
        <v>205</v>
      </c>
      <c r="T5" s="10">
        <v>205</v>
      </c>
      <c r="U5" s="32"/>
      <c r="V5" s="9">
        <v>207</v>
      </c>
      <c r="W5" s="10">
        <v>207</v>
      </c>
      <c r="X5" s="11"/>
      <c r="Y5" s="9">
        <v>207</v>
      </c>
      <c r="Z5" s="10">
        <v>207</v>
      </c>
      <c r="AA5" s="15"/>
      <c r="AB5" s="9"/>
      <c r="AC5" s="10"/>
      <c r="AD5" s="22"/>
      <c r="AE5" s="9">
        <v>209</v>
      </c>
      <c r="AF5" s="10">
        <v>209</v>
      </c>
      <c r="AG5" s="15"/>
      <c r="AH5" s="9">
        <v>209</v>
      </c>
      <c r="AI5" s="10">
        <v>209</v>
      </c>
      <c r="AJ5" s="32"/>
      <c r="AK5" s="9">
        <v>212</v>
      </c>
      <c r="AL5" s="10">
        <v>212</v>
      </c>
      <c r="AM5" s="15"/>
      <c r="AN5" s="9">
        <v>212</v>
      </c>
      <c r="AO5" s="10">
        <v>212</v>
      </c>
      <c r="AQ5" s="2">
        <v>204</v>
      </c>
      <c r="AR5" s="2">
        <f>COUNTIF($A$1:$AO$48,204)</f>
        <v>44</v>
      </c>
    </row>
    <row r="6" spans="1:44" ht="15" customHeight="1" thickBot="1" x14ac:dyDescent="0.25">
      <c r="A6" s="12">
        <v>201</v>
      </c>
      <c r="B6" s="13">
        <v>201</v>
      </c>
      <c r="C6" s="11"/>
      <c r="D6" s="12">
        <v>201</v>
      </c>
      <c r="E6" s="13">
        <v>201</v>
      </c>
      <c r="F6" s="32"/>
      <c r="G6" s="12">
        <v>203</v>
      </c>
      <c r="H6" s="13">
        <v>203</v>
      </c>
      <c r="I6" s="11"/>
      <c r="J6" s="12">
        <v>203</v>
      </c>
      <c r="K6" s="13">
        <v>203</v>
      </c>
      <c r="L6" s="15"/>
      <c r="M6" s="12"/>
      <c r="N6" s="13"/>
      <c r="O6" s="22"/>
      <c r="P6" s="12">
        <v>205</v>
      </c>
      <c r="Q6" s="13">
        <v>205</v>
      </c>
      <c r="R6" s="11"/>
      <c r="S6" s="12">
        <v>205</v>
      </c>
      <c r="T6" s="13">
        <v>205</v>
      </c>
      <c r="U6" s="32"/>
      <c r="V6" s="12">
        <v>207</v>
      </c>
      <c r="W6" s="13">
        <v>207</v>
      </c>
      <c r="X6" s="11"/>
      <c r="Y6" s="12">
        <v>207</v>
      </c>
      <c r="Z6" s="13">
        <v>207</v>
      </c>
      <c r="AA6" s="15"/>
      <c r="AB6" s="12"/>
      <c r="AC6" s="13"/>
      <c r="AD6" s="22"/>
      <c r="AE6" s="12">
        <v>209</v>
      </c>
      <c r="AF6" s="13">
        <v>209</v>
      </c>
      <c r="AG6" s="15"/>
      <c r="AH6" s="12">
        <v>209</v>
      </c>
      <c r="AI6" s="13">
        <v>209</v>
      </c>
      <c r="AJ6" s="32"/>
      <c r="AK6" s="12">
        <v>212</v>
      </c>
      <c r="AL6" s="13">
        <v>212</v>
      </c>
      <c r="AM6" s="15"/>
      <c r="AN6" s="12">
        <v>212</v>
      </c>
      <c r="AO6" s="13">
        <v>212</v>
      </c>
      <c r="AQ6" s="2">
        <v>205</v>
      </c>
      <c r="AR6" s="2">
        <f>COUNTIF($A$1:$AO$48,205)</f>
        <v>44</v>
      </c>
    </row>
    <row r="7" spans="1:44" ht="8.1" customHeight="1" thickBot="1" x14ac:dyDescent="0.25">
      <c r="A7" s="11"/>
      <c r="B7" s="11"/>
      <c r="C7" s="11"/>
      <c r="D7" s="11"/>
      <c r="E7" s="11"/>
      <c r="F7" s="32"/>
      <c r="L7" s="11"/>
      <c r="P7" s="11"/>
      <c r="Q7" s="11"/>
      <c r="R7" s="11"/>
      <c r="S7" s="11"/>
      <c r="T7" s="11"/>
      <c r="U7" s="32"/>
      <c r="V7" s="11"/>
      <c r="W7" s="11"/>
      <c r="X7" s="11"/>
      <c r="Y7" s="11"/>
      <c r="Z7" s="11"/>
      <c r="AA7" s="11"/>
      <c r="AE7" s="11"/>
      <c r="AF7" s="11"/>
      <c r="AG7" s="11"/>
      <c r="AH7" s="11"/>
      <c r="AI7" s="11"/>
      <c r="AJ7" s="32"/>
      <c r="AK7" s="11"/>
      <c r="AL7" s="11"/>
      <c r="AM7" s="11"/>
      <c r="AN7" s="11"/>
      <c r="AQ7" s="2">
        <v>206</v>
      </c>
      <c r="AR7" s="2">
        <f>COUNTIF($A$1:$AO$48,206)</f>
        <v>44</v>
      </c>
    </row>
    <row r="8" spans="1:44" ht="14.25" customHeight="1" x14ac:dyDescent="0.2">
      <c r="A8" s="9">
        <v>201</v>
      </c>
      <c r="B8" s="10">
        <v>201</v>
      </c>
      <c r="C8" s="11"/>
      <c r="D8" s="9">
        <v>201</v>
      </c>
      <c r="E8" s="10">
        <v>201</v>
      </c>
      <c r="F8" s="32"/>
      <c r="G8" s="9">
        <v>203</v>
      </c>
      <c r="H8" s="10">
        <v>203</v>
      </c>
      <c r="I8" s="11"/>
      <c r="J8" s="9">
        <v>203</v>
      </c>
      <c r="K8" s="10">
        <v>203</v>
      </c>
      <c r="L8" s="15"/>
      <c r="O8" s="17"/>
      <c r="P8" s="9">
        <v>205</v>
      </c>
      <c r="Q8" s="10">
        <v>205</v>
      </c>
      <c r="R8" s="11"/>
      <c r="S8" s="9">
        <v>205</v>
      </c>
      <c r="T8" s="10">
        <v>205</v>
      </c>
      <c r="U8" s="32"/>
      <c r="V8" s="9">
        <v>207</v>
      </c>
      <c r="W8" s="10">
        <v>207</v>
      </c>
      <c r="X8" s="11"/>
      <c r="Y8" s="9">
        <v>207</v>
      </c>
      <c r="Z8" s="10">
        <v>207</v>
      </c>
      <c r="AA8" s="15"/>
      <c r="AB8" s="35" t="s">
        <v>9</v>
      </c>
      <c r="AC8" s="35"/>
      <c r="AD8" s="17"/>
      <c r="AE8" s="9">
        <v>209</v>
      </c>
      <c r="AF8" s="10">
        <v>209</v>
      </c>
      <c r="AG8" s="15"/>
      <c r="AH8" s="9">
        <v>209</v>
      </c>
      <c r="AI8" s="10">
        <v>209</v>
      </c>
      <c r="AJ8" s="32"/>
      <c r="AK8" s="9">
        <v>212</v>
      </c>
      <c r="AL8" s="10">
        <v>212</v>
      </c>
      <c r="AM8" s="15"/>
      <c r="AN8" s="9">
        <v>212</v>
      </c>
      <c r="AO8" s="10">
        <v>212</v>
      </c>
      <c r="AQ8" s="2">
        <v>207</v>
      </c>
      <c r="AR8" s="2">
        <f>COUNTIF($A$1:$AO$48,207)</f>
        <v>44</v>
      </c>
    </row>
    <row r="9" spans="1:44" ht="15" customHeight="1" thickBot="1" x14ac:dyDescent="0.25">
      <c r="A9" s="12">
        <v>201</v>
      </c>
      <c r="B9" s="13">
        <v>201</v>
      </c>
      <c r="C9" s="11"/>
      <c r="D9" s="12">
        <v>201</v>
      </c>
      <c r="E9" s="13">
        <v>201</v>
      </c>
      <c r="F9" s="32"/>
      <c r="G9" s="12">
        <v>203</v>
      </c>
      <c r="H9" s="13">
        <v>203</v>
      </c>
      <c r="I9" s="11"/>
      <c r="J9" s="12">
        <v>203</v>
      </c>
      <c r="K9" s="13">
        <v>203</v>
      </c>
      <c r="L9" s="15"/>
      <c r="O9" s="17"/>
      <c r="P9" s="12">
        <v>205</v>
      </c>
      <c r="Q9" s="13">
        <v>205</v>
      </c>
      <c r="R9" s="11"/>
      <c r="S9" s="12">
        <v>205</v>
      </c>
      <c r="T9" s="13">
        <v>205</v>
      </c>
      <c r="U9" s="32"/>
      <c r="V9" s="12">
        <v>207</v>
      </c>
      <c r="W9" s="13">
        <v>207</v>
      </c>
      <c r="X9" s="11"/>
      <c r="Y9" s="12">
        <v>207</v>
      </c>
      <c r="Z9" s="13">
        <v>207</v>
      </c>
      <c r="AA9" s="15"/>
      <c r="AB9" s="35"/>
      <c r="AC9" s="35"/>
      <c r="AD9" s="17"/>
      <c r="AE9" s="12">
        <v>209</v>
      </c>
      <c r="AF9" s="13">
        <v>209</v>
      </c>
      <c r="AG9" s="15"/>
      <c r="AH9" s="12">
        <v>209</v>
      </c>
      <c r="AI9" s="13">
        <v>209</v>
      </c>
      <c r="AJ9" s="32"/>
      <c r="AK9" s="12">
        <v>212</v>
      </c>
      <c r="AL9" s="13">
        <v>212</v>
      </c>
      <c r="AM9" s="15"/>
      <c r="AN9" s="12">
        <v>212</v>
      </c>
      <c r="AO9" s="13">
        <v>212</v>
      </c>
      <c r="AQ9" s="2">
        <v>208</v>
      </c>
      <c r="AR9" s="2">
        <f>COUNTIF($A$1:$AO$48,208)</f>
        <v>44</v>
      </c>
    </row>
    <row r="10" spans="1:44" ht="8.1" customHeight="1" thickBot="1" x14ac:dyDescent="0.25">
      <c r="A10" s="11"/>
      <c r="B10" s="11"/>
      <c r="C10" s="11"/>
      <c r="D10" s="11"/>
      <c r="E10" s="11"/>
      <c r="F10" s="32"/>
      <c r="L10" s="11"/>
      <c r="M10" s="35" t="s">
        <v>9</v>
      </c>
      <c r="N10" s="35"/>
      <c r="O10" s="22"/>
      <c r="P10" s="11"/>
      <c r="Q10" s="11"/>
      <c r="R10" s="11"/>
      <c r="S10" s="11"/>
      <c r="T10" s="11"/>
      <c r="U10" s="32"/>
      <c r="AA10" s="11"/>
      <c r="AD10" s="22"/>
      <c r="AE10" s="11"/>
      <c r="AF10" s="11"/>
      <c r="AG10" s="11"/>
      <c r="AH10" s="11"/>
      <c r="AI10" s="11"/>
      <c r="AJ10" s="32"/>
      <c r="AK10" s="11"/>
      <c r="AL10" s="11"/>
      <c r="AM10" s="11"/>
      <c r="AN10" s="11"/>
      <c r="AQ10" s="2">
        <v>209</v>
      </c>
      <c r="AR10" s="2">
        <f>COUNTIF($A$1:$AO$48,209)</f>
        <v>44</v>
      </c>
    </row>
    <row r="11" spans="1:44" ht="14.25" customHeight="1" x14ac:dyDescent="0.2">
      <c r="A11" s="9">
        <v>201</v>
      </c>
      <c r="B11" s="10">
        <v>201</v>
      </c>
      <c r="C11" s="11"/>
      <c r="D11" s="9">
        <v>201</v>
      </c>
      <c r="E11" s="10">
        <v>201</v>
      </c>
      <c r="F11" s="32"/>
      <c r="G11" s="9">
        <v>203</v>
      </c>
      <c r="H11" s="10">
        <v>203</v>
      </c>
      <c r="I11" s="11"/>
      <c r="J11" s="9">
        <v>203</v>
      </c>
      <c r="K11" s="10">
        <v>203</v>
      </c>
      <c r="L11" s="15"/>
      <c r="M11" s="35"/>
      <c r="N11" s="35"/>
      <c r="O11" s="22"/>
      <c r="P11" s="9">
        <v>205</v>
      </c>
      <c r="Q11" s="10">
        <v>205</v>
      </c>
      <c r="R11" s="11"/>
      <c r="S11" s="9">
        <v>205</v>
      </c>
      <c r="T11" s="10">
        <v>205</v>
      </c>
      <c r="U11" s="32"/>
      <c r="V11" s="9">
        <v>207</v>
      </c>
      <c r="W11" s="10">
        <v>207</v>
      </c>
      <c r="X11" s="11"/>
      <c r="Y11" s="9">
        <v>207</v>
      </c>
      <c r="Z11" s="10">
        <v>207</v>
      </c>
      <c r="AA11" s="15"/>
      <c r="AB11" s="9"/>
      <c r="AC11" s="10"/>
      <c r="AD11" s="22"/>
      <c r="AE11" s="9">
        <v>209</v>
      </c>
      <c r="AF11" s="10">
        <v>209</v>
      </c>
      <c r="AG11" s="15"/>
      <c r="AH11" s="9">
        <v>209</v>
      </c>
      <c r="AI11" s="10">
        <v>209</v>
      </c>
      <c r="AJ11" s="32"/>
      <c r="AK11" s="9">
        <v>212</v>
      </c>
      <c r="AL11" s="10">
        <v>212</v>
      </c>
      <c r="AM11" s="15"/>
      <c r="AN11" s="9">
        <v>212</v>
      </c>
      <c r="AO11" s="10">
        <v>212</v>
      </c>
      <c r="AQ11" s="2">
        <v>210</v>
      </c>
      <c r="AR11" s="2">
        <f>COUNTIF($A$1:$AO$48,210)</f>
        <v>44</v>
      </c>
    </row>
    <row r="12" spans="1:44" ht="15" customHeight="1" thickBot="1" x14ac:dyDescent="0.25">
      <c r="A12" s="12">
        <v>201</v>
      </c>
      <c r="B12" s="13">
        <v>201</v>
      </c>
      <c r="C12" s="11"/>
      <c r="D12" s="12">
        <v>201</v>
      </c>
      <c r="E12" s="13">
        <v>201</v>
      </c>
      <c r="F12" s="32"/>
      <c r="G12" s="12">
        <v>203</v>
      </c>
      <c r="H12" s="13">
        <v>203</v>
      </c>
      <c r="I12" s="11"/>
      <c r="J12" s="12">
        <v>203</v>
      </c>
      <c r="K12" s="13">
        <v>203</v>
      </c>
      <c r="L12" s="15"/>
      <c r="M12" s="11"/>
      <c r="N12" s="11"/>
      <c r="O12" s="22"/>
      <c r="P12" s="12">
        <v>205</v>
      </c>
      <c r="Q12" s="13">
        <v>205</v>
      </c>
      <c r="R12" s="11"/>
      <c r="S12" s="12">
        <v>205</v>
      </c>
      <c r="T12" s="13">
        <v>205</v>
      </c>
      <c r="U12" s="32"/>
      <c r="V12" s="12">
        <v>207</v>
      </c>
      <c r="W12" s="13">
        <v>207</v>
      </c>
      <c r="X12" s="11"/>
      <c r="Y12" s="12">
        <v>207</v>
      </c>
      <c r="Z12" s="13">
        <v>207</v>
      </c>
      <c r="AA12" s="15"/>
      <c r="AB12" s="12"/>
      <c r="AC12" s="13"/>
      <c r="AD12" s="22"/>
      <c r="AE12" s="12">
        <v>209</v>
      </c>
      <c r="AF12" s="13">
        <v>209</v>
      </c>
      <c r="AG12" s="15"/>
      <c r="AH12" s="12">
        <v>209</v>
      </c>
      <c r="AI12" s="13">
        <v>209</v>
      </c>
      <c r="AJ12" s="32"/>
      <c r="AK12" s="12">
        <v>212</v>
      </c>
      <c r="AL12" s="13">
        <v>212</v>
      </c>
      <c r="AM12" s="15"/>
      <c r="AN12" s="12">
        <v>212</v>
      </c>
      <c r="AO12" s="13">
        <v>212</v>
      </c>
      <c r="AQ12" s="2">
        <v>211</v>
      </c>
      <c r="AR12" s="2">
        <f>COUNTIF($A$1:$AO$48,211)</f>
        <v>44</v>
      </c>
    </row>
    <row r="13" spans="1:44" ht="8.1" customHeight="1" thickBot="1" x14ac:dyDescent="0.25">
      <c r="A13" s="11"/>
      <c r="B13" s="11"/>
      <c r="C13" s="11"/>
      <c r="D13" s="11"/>
      <c r="E13" s="11"/>
      <c r="F13" s="32"/>
      <c r="L13" s="11"/>
      <c r="M13" s="11"/>
      <c r="N13" s="11"/>
      <c r="O13" s="22"/>
      <c r="P13" s="11"/>
      <c r="Q13" s="11"/>
      <c r="R13" s="11"/>
      <c r="S13" s="11"/>
      <c r="T13" s="11"/>
      <c r="U13" s="32"/>
      <c r="V13" s="11"/>
      <c r="W13" s="11"/>
      <c r="X13" s="11"/>
      <c r="Y13" s="11"/>
      <c r="Z13" s="11"/>
      <c r="AA13" s="11"/>
      <c r="AB13" s="11"/>
      <c r="AC13" s="11"/>
      <c r="AD13" s="22"/>
      <c r="AE13" s="11"/>
      <c r="AF13" s="11"/>
      <c r="AG13" s="11"/>
      <c r="AH13" s="11"/>
      <c r="AI13" s="11"/>
      <c r="AJ13" s="32"/>
      <c r="AK13" s="11"/>
      <c r="AL13" s="11"/>
      <c r="AM13" s="11"/>
      <c r="AN13" s="11"/>
      <c r="AQ13" s="2">
        <v>212</v>
      </c>
      <c r="AR13" s="2">
        <f>COUNTIF($A$1:$AO$48,212)</f>
        <v>44</v>
      </c>
    </row>
    <row r="14" spans="1:44" ht="14.25" customHeight="1" x14ac:dyDescent="0.2">
      <c r="A14" s="9">
        <v>201</v>
      </c>
      <c r="B14" s="10">
        <v>201</v>
      </c>
      <c r="C14" s="11"/>
      <c r="D14" s="9">
        <v>201</v>
      </c>
      <c r="E14" s="10">
        <v>201</v>
      </c>
      <c r="F14" s="32"/>
      <c r="G14" s="9">
        <v>203</v>
      </c>
      <c r="H14" s="10">
        <v>203</v>
      </c>
      <c r="I14" s="11"/>
      <c r="J14" s="9">
        <v>203</v>
      </c>
      <c r="K14" s="10">
        <v>203</v>
      </c>
      <c r="L14" s="15"/>
      <c r="M14" s="9"/>
      <c r="N14" s="10"/>
      <c r="O14" s="17"/>
      <c r="P14" s="9">
        <v>205</v>
      </c>
      <c r="Q14" s="10">
        <v>205</v>
      </c>
      <c r="R14" s="11"/>
      <c r="S14" s="9">
        <v>205</v>
      </c>
      <c r="T14" s="10">
        <v>205</v>
      </c>
      <c r="U14" s="32"/>
      <c r="V14" s="9">
        <v>207</v>
      </c>
      <c r="W14" s="10">
        <v>207</v>
      </c>
      <c r="X14" s="11"/>
      <c r="Y14" s="9">
        <v>207</v>
      </c>
      <c r="Z14" s="10">
        <v>207</v>
      </c>
      <c r="AA14" s="15"/>
      <c r="AB14" s="9"/>
      <c r="AC14" s="10"/>
      <c r="AD14" s="17"/>
      <c r="AE14" s="9">
        <v>209</v>
      </c>
      <c r="AF14" s="10">
        <v>209</v>
      </c>
      <c r="AG14" s="15"/>
      <c r="AH14" s="9">
        <v>209</v>
      </c>
      <c r="AI14" s="10">
        <v>209</v>
      </c>
      <c r="AJ14" s="32"/>
      <c r="AK14" s="9">
        <v>212</v>
      </c>
      <c r="AL14" s="10">
        <v>212</v>
      </c>
      <c r="AM14" s="15"/>
      <c r="AN14" s="9">
        <v>212</v>
      </c>
      <c r="AO14" s="10">
        <v>212</v>
      </c>
    </row>
    <row r="15" spans="1:44" ht="15" customHeight="1" thickBot="1" x14ac:dyDescent="0.25">
      <c r="A15" s="12">
        <v>201</v>
      </c>
      <c r="B15" s="13">
        <v>201</v>
      </c>
      <c r="C15" s="11"/>
      <c r="D15" s="12">
        <v>201</v>
      </c>
      <c r="E15" s="13">
        <v>201</v>
      </c>
      <c r="F15" s="32"/>
      <c r="G15" s="12">
        <v>203</v>
      </c>
      <c r="H15" s="13">
        <v>203</v>
      </c>
      <c r="I15" s="11"/>
      <c r="J15" s="12">
        <v>203</v>
      </c>
      <c r="K15" s="13">
        <v>203</v>
      </c>
      <c r="L15" s="15"/>
      <c r="M15" s="12"/>
      <c r="N15" s="13"/>
      <c r="O15" s="17"/>
      <c r="P15" s="12">
        <v>205</v>
      </c>
      <c r="Q15" s="13">
        <v>205</v>
      </c>
      <c r="R15" s="11"/>
      <c r="S15" s="12">
        <v>205</v>
      </c>
      <c r="T15" s="13">
        <v>205</v>
      </c>
      <c r="U15" s="32"/>
      <c r="V15" s="12">
        <v>207</v>
      </c>
      <c r="W15" s="13">
        <v>207</v>
      </c>
      <c r="X15" s="11"/>
      <c r="Y15" s="12">
        <v>207</v>
      </c>
      <c r="Z15" s="13">
        <v>207</v>
      </c>
      <c r="AA15" s="15"/>
      <c r="AB15" s="12"/>
      <c r="AC15" s="13"/>
      <c r="AD15" s="17"/>
      <c r="AE15" s="12">
        <v>209</v>
      </c>
      <c r="AF15" s="13">
        <v>209</v>
      </c>
      <c r="AG15" s="15"/>
      <c r="AH15" s="12">
        <v>209</v>
      </c>
      <c r="AI15" s="13">
        <v>209</v>
      </c>
      <c r="AJ15" s="32"/>
      <c r="AK15" s="12">
        <v>212</v>
      </c>
      <c r="AL15" s="13">
        <v>212</v>
      </c>
      <c r="AM15" s="15"/>
      <c r="AN15" s="12">
        <v>212</v>
      </c>
      <c r="AO15" s="13">
        <v>212</v>
      </c>
    </row>
    <row r="16" spans="1:44" ht="8.1" customHeight="1" thickBot="1" x14ac:dyDescent="0.25">
      <c r="A16" s="11"/>
      <c r="B16" s="11"/>
      <c r="C16" s="11"/>
      <c r="D16" s="11"/>
      <c r="E16" s="11"/>
      <c r="F16" s="32"/>
      <c r="G16" s="11"/>
      <c r="H16" s="11"/>
      <c r="I16" s="11"/>
      <c r="J16" s="11"/>
      <c r="K16" s="11"/>
      <c r="L16" s="11"/>
      <c r="P16" s="11"/>
      <c r="Q16" s="11"/>
      <c r="R16" s="11"/>
      <c r="S16" s="11"/>
      <c r="T16" s="11"/>
      <c r="U16" s="32"/>
      <c r="V16" s="11"/>
      <c r="W16" s="11"/>
      <c r="X16" s="11"/>
      <c r="Y16" s="11"/>
      <c r="Z16" s="11"/>
      <c r="AA16" s="11"/>
      <c r="AE16" s="11"/>
      <c r="AF16" s="11"/>
      <c r="AG16" s="11"/>
      <c r="AH16" s="11"/>
      <c r="AI16" s="11"/>
      <c r="AJ16" s="32"/>
      <c r="AK16" s="11"/>
      <c r="AL16" s="11"/>
      <c r="AM16" s="11"/>
      <c r="AN16" s="11"/>
    </row>
    <row r="17" spans="1:41" ht="14.25" customHeight="1" x14ac:dyDescent="0.2">
      <c r="A17" s="9">
        <v>201</v>
      </c>
      <c r="B17" s="10">
        <v>201</v>
      </c>
      <c r="C17" s="11"/>
      <c r="D17" s="9">
        <v>202</v>
      </c>
      <c r="E17" s="10">
        <v>202</v>
      </c>
      <c r="F17" s="32"/>
      <c r="G17" s="9">
        <v>203</v>
      </c>
      <c r="H17" s="10">
        <v>203</v>
      </c>
      <c r="J17" s="9">
        <v>204</v>
      </c>
      <c r="K17" s="10">
        <v>204</v>
      </c>
      <c r="L17" s="15"/>
      <c r="M17" s="35" t="s">
        <v>9</v>
      </c>
      <c r="N17" s="35"/>
      <c r="O17" s="17"/>
      <c r="P17" s="9">
        <v>205</v>
      </c>
      <c r="Q17" s="10">
        <v>205</v>
      </c>
      <c r="R17" s="11"/>
      <c r="S17" s="9">
        <v>206</v>
      </c>
      <c r="T17" s="10">
        <v>206</v>
      </c>
      <c r="U17" s="32"/>
      <c r="V17" s="9">
        <v>207</v>
      </c>
      <c r="W17" s="10">
        <v>207</v>
      </c>
      <c r="X17" s="11"/>
      <c r="Y17" s="9">
        <v>208</v>
      </c>
      <c r="Z17" s="10">
        <v>208</v>
      </c>
      <c r="AA17" s="15"/>
      <c r="AB17" s="35" t="s">
        <v>9</v>
      </c>
      <c r="AC17" s="35"/>
      <c r="AD17" s="17"/>
      <c r="AE17" s="9">
        <v>209</v>
      </c>
      <c r="AF17" s="10">
        <v>209</v>
      </c>
      <c r="AG17" s="15"/>
      <c r="AH17" s="9">
        <v>210</v>
      </c>
      <c r="AI17" s="10">
        <v>210</v>
      </c>
      <c r="AJ17" s="32"/>
      <c r="AK17" s="9">
        <v>212</v>
      </c>
      <c r="AL17" s="10">
        <v>212</v>
      </c>
      <c r="AM17" s="15"/>
      <c r="AN17" s="9">
        <v>212</v>
      </c>
      <c r="AO17" s="10">
        <v>212</v>
      </c>
    </row>
    <row r="18" spans="1:41" ht="15" customHeight="1" thickBot="1" x14ac:dyDescent="0.25">
      <c r="A18" s="12">
        <v>201</v>
      </c>
      <c r="B18" s="13">
        <v>201</v>
      </c>
      <c r="C18" s="11"/>
      <c r="D18" s="12">
        <v>202</v>
      </c>
      <c r="E18" s="13">
        <v>202</v>
      </c>
      <c r="F18" s="32"/>
      <c r="G18" s="12">
        <v>203</v>
      </c>
      <c r="H18" s="13">
        <v>203</v>
      </c>
      <c r="J18" s="12">
        <v>204</v>
      </c>
      <c r="K18" s="13">
        <v>204</v>
      </c>
      <c r="L18" s="15"/>
      <c r="M18" s="35"/>
      <c r="N18" s="35"/>
      <c r="O18" s="17"/>
      <c r="P18" s="12">
        <v>205</v>
      </c>
      <c r="Q18" s="13">
        <v>205</v>
      </c>
      <c r="R18" s="11"/>
      <c r="S18" s="12">
        <v>206</v>
      </c>
      <c r="T18" s="13">
        <v>206</v>
      </c>
      <c r="U18" s="32"/>
      <c r="V18" s="12">
        <v>207</v>
      </c>
      <c r="W18" s="13">
        <v>207</v>
      </c>
      <c r="X18" s="11"/>
      <c r="Y18" s="12">
        <v>208</v>
      </c>
      <c r="Z18" s="13">
        <v>208</v>
      </c>
      <c r="AA18" s="15"/>
      <c r="AB18" s="35"/>
      <c r="AC18" s="35"/>
      <c r="AD18" s="17"/>
      <c r="AE18" s="12">
        <v>209</v>
      </c>
      <c r="AF18" s="13">
        <v>209</v>
      </c>
      <c r="AG18" s="15"/>
      <c r="AH18" s="12">
        <v>210</v>
      </c>
      <c r="AI18" s="13">
        <v>210</v>
      </c>
      <c r="AJ18" s="32"/>
      <c r="AK18" s="12">
        <v>212</v>
      </c>
      <c r="AL18" s="13">
        <v>212</v>
      </c>
      <c r="AM18" s="15"/>
      <c r="AN18" s="12">
        <v>212</v>
      </c>
      <c r="AO18" s="13">
        <v>212</v>
      </c>
    </row>
    <row r="19" spans="1:41" ht="8.1" customHeight="1" thickBot="1" x14ac:dyDescent="0.25">
      <c r="A19" s="11"/>
      <c r="B19" s="11"/>
      <c r="C19" s="11"/>
      <c r="D19" s="11"/>
      <c r="E19" s="11"/>
      <c r="F19" s="32"/>
      <c r="G19" s="11"/>
      <c r="H19" s="11"/>
      <c r="I19" s="11"/>
      <c r="J19" s="11"/>
      <c r="K19" s="11"/>
      <c r="U19" s="32"/>
      <c r="V19" s="11"/>
      <c r="W19" s="11"/>
      <c r="X19" s="11"/>
      <c r="Y19" s="11"/>
      <c r="Z19" s="11"/>
      <c r="AJ19" s="32"/>
      <c r="AK19" s="11"/>
      <c r="AL19" s="11"/>
      <c r="AM19" s="11"/>
      <c r="AN19" s="11"/>
    </row>
    <row r="20" spans="1:41" ht="14.25" customHeight="1" x14ac:dyDescent="0.2">
      <c r="A20" s="9">
        <v>202</v>
      </c>
      <c r="B20" s="10">
        <v>202</v>
      </c>
      <c r="C20" s="11"/>
      <c r="D20" s="9">
        <v>202</v>
      </c>
      <c r="E20" s="10">
        <v>202</v>
      </c>
      <c r="F20" s="32"/>
      <c r="G20" s="9">
        <v>204</v>
      </c>
      <c r="H20" s="10">
        <v>204</v>
      </c>
      <c r="J20" s="9">
        <v>204</v>
      </c>
      <c r="K20" s="10">
        <v>204</v>
      </c>
      <c r="L20" s="15"/>
      <c r="M20" s="9"/>
      <c r="N20" s="10"/>
      <c r="P20" s="9">
        <v>206</v>
      </c>
      <c r="Q20" s="10">
        <v>206</v>
      </c>
      <c r="R20" s="11"/>
      <c r="S20" s="9">
        <v>206</v>
      </c>
      <c r="T20" s="10">
        <v>206</v>
      </c>
      <c r="U20" s="32"/>
      <c r="V20" s="9">
        <v>208</v>
      </c>
      <c r="W20" s="10">
        <v>208</v>
      </c>
      <c r="X20" s="11"/>
      <c r="Y20" s="9">
        <v>208</v>
      </c>
      <c r="Z20" s="10">
        <v>208</v>
      </c>
      <c r="AA20" s="15"/>
      <c r="AB20" s="9"/>
      <c r="AC20" s="10"/>
      <c r="AE20" s="9">
        <v>210</v>
      </c>
      <c r="AF20" s="10">
        <v>210</v>
      </c>
      <c r="AG20" s="11"/>
      <c r="AH20" s="9">
        <v>210</v>
      </c>
      <c r="AI20" s="10">
        <v>210</v>
      </c>
      <c r="AJ20" s="32"/>
      <c r="AK20" s="9">
        <v>212</v>
      </c>
      <c r="AL20" s="10">
        <v>212</v>
      </c>
      <c r="AM20" s="15"/>
      <c r="AN20" s="9">
        <v>211</v>
      </c>
      <c r="AO20" s="10">
        <v>211</v>
      </c>
    </row>
    <row r="21" spans="1:41" ht="15" customHeight="1" thickBot="1" x14ac:dyDescent="0.25">
      <c r="A21" s="12">
        <v>202</v>
      </c>
      <c r="B21" s="13">
        <v>202</v>
      </c>
      <c r="C21" s="11"/>
      <c r="D21" s="12">
        <v>202</v>
      </c>
      <c r="E21" s="13">
        <v>202</v>
      </c>
      <c r="F21" s="32"/>
      <c r="G21" s="12">
        <v>204</v>
      </c>
      <c r="H21" s="13">
        <v>204</v>
      </c>
      <c r="J21" s="12">
        <v>204</v>
      </c>
      <c r="K21" s="13">
        <v>204</v>
      </c>
      <c r="L21" s="15"/>
      <c r="M21" s="12"/>
      <c r="N21" s="13"/>
      <c r="O21" s="17"/>
      <c r="P21" s="12">
        <v>206</v>
      </c>
      <c r="Q21" s="13">
        <v>206</v>
      </c>
      <c r="R21" s="11"/>
      <c r="S21" s="12">
        <v>206</v>
      </c>
      <c r="T21" s="13">
        <v>206</v>
      </c>
      <c r="U21" s="32"/>
      <c r="V21" s="12">
        <v>208</v>
      </c>
      <c r="W21" s="13">
        <v>208</v>
      </c>
      <c r="X21" s="11"/>
      <c r="Y21" s="12">
        <v>208</v>
      </c>
      <c r="Z21" s="13">
        <v>208</v>
      </c>
      <c r="AA21" s="15"/>
      <c r="AB21" s="12"/>
      <c r="AC21" s="13"/>
      <c r="AD21" s="17"/>
      <c r="AE21" s="12">
        <v>210</v>
      </c>
      <c r="AF21" s="13">
        <v>210</v>
      </c>
      <c r="AG21" s="11"/>
      <c r="AH21" s="12">
        <v>210</v>
      </c>
      <c r="AI21" s="13">
        <v>210</v>
      </c>
      <c r="AJ21" s="32"/>
      <c r="AK21" s="12">
        <v>212</v>
      </c>
      <c r="AL21" s="13">
        <v>212</v>
      </c>
      <c r="AM21" s="15"/>
      <c r="AN21" s="12">
        <v>211</v>
      </c>
      <c r="AO21" s="13">
        <v>211</v>
      </c>
    </row>
    <row r="22" spans="1:41" ht="8.1" customHeight="1" thickBot="1" x14ac:dyDescent="0.25">
      <c r="A22" s="11"/>
      <c r="B22" s="11"/>
      <c r="C22" s="11"/>
      <c r="D22" s="11"/>
      <c r="E22" s="11"/>
      <c r="F22" s="32"/>
      <c r="G22" s="11"/>
      <c r="H22" s="11"/>
      <c r="J22" s="11"/>
      <c r="K22" s="11"/>
      <c r="O22" s="17"/>
      <c r="U22" s="32"/>
      <c r="V22" s="11"/>
      <c r="W22" s="11"/>
      <c r="X22" s="11"/>
      <c r="Y22" s="11"/>
      <c r="Z22" s="11"/>
      <c r="AD22" s="17"/>
      <c r="AJ22" s="32"/>
      <c r="AK22" s="11"/>
      <c r="AL22" s="11"/>
      <c r="AM22" s="11"/>
      <c r="AN22" s="11"/>
    </row>
    <row r="23" spans="1:41" ht="14.25" customHeight="1" x14ac:dyDescent="0.2">
      <c r="A23" s="9">
        <v>202</v>
      </c>
      <c r="B23" s="10">
        <v>202</v>
      </c>
      <c r="C23" s="11"/>
      <c r="D23" s="9">
        <v>202</v>
      </c>
      <c r="E23" s="10">
        <v>202</v>
      </c>
      <c r="F23" s="32"/>
      <c r="G23" s="9">
        <v>204</v>
      </c>
      <c r="H23" s="10">
        <v>204</v>
      </c>
      <c r="J23" s="9">
        <v>204</v>
      </c>
      <c r="K23" s="10">
        <v>204</v>
      </c>
      <c r="L23" s="15"/>
      <c r="M23" s="35" t="s">
        <v>9</v>
      </c>
      <c r="N23" s="35"/>
      <c r="P23" s="9">
        <v>206</v>
      </c>
      <c r="Q23" s="10">
        <v>206</v>
      </c>
      <c r="R23" s="11"/>
      <c r="S23" s="9">
        <v>206</v>
      </c>
      <c r="T23" s="10">
        <v>206</v>
      </c>
      <c r="U23" s="32"/>
      <c r="V23" s="9">
        <v>208</v>
      </c>
      <c r="W23" s="10">
        <v>208</v>
      </c>
      <c r="X23" s="11"/>
      <c r="Y23" s="9">
        <v>208</v>
      </c>
      <c r="Z23" s="10">
        <v>208</v>
      </c>
      <c r="AA23" s="15"/>
      <c r="AB23" s="35" t="s">
        <v>9</v>
      </c>
      <c r="AC23" s="35"/>
      <c r="AE23" s="9">
        <v>210</v>
      </c>
      <c r="AF23" s="10">
        <v>210</v>
      </c>
      <c r="AG23" s="11"/>
      <c r="AH23" s="9">
        <v>210</v>
      </c>
      <c r="AI23" s="10">
        <v>210</v>
      </c>
      <c r="AJ23" s="32"/>
      <c r="AK23" s="9">
        <v>211</v>
      </c>
      <c r="AL23" s="10">
        <v>211</v>
      </c>
      <c r="AM23" s="15"/>
      <c r="AN23" s="9">
        <v>211</v>
      </c>
      <c r="AO23" s="10">
        <v>211</v>
      </c>
    </row>
    <row r="24" spans="1:41" ht="15" customHeight="1" thickBot="1" x14ac:dyDescent="0.25">
      <c r="A24" s="12">
        <v>202</v>
      </c>
      <c r="B24" s="13">
        <v>202</v>
      </c>
      <c r="C24" s="11"/>
      <c r="D24" s="12">
        <v>202</v>
      </c>
      <c r="E24" s="13">
        <v>202</v>
      </c>
      <c r="F24" s="32"/>
      <c r="G24" s="12">
        <v>204</v>
      </c>
      <c r="H24" s="13">
        <v>204</v>
      </c>
      <c r="J24" s="12">
        <v>204</v>
      </c>
      <c r="K24" s="13">
        <v>204</v>
      </c>
      <c r="L24" s="15"/>
      <c r="M24" s="35"/>
      <c r="N24" s="35"/>
      <c r="P24" s="12">
        <v>206</v>
      </c>
      <c r="Q24" s="13">
        <v>206</v>
      </c>
      <c r="R24" s="11"/>
      <c r="S24" s="12">
        <v>206</v>
      </c>
      <c r="T24" s="13">
        <v>206</v>
      </c>
      <c r="U24" s="32"/>
      <c r="V24" s="12">
        <v>208</v>
      </c>
      <c r="W24" s="13">
        <v>208</v>
      </c>
      <c r="X24" s="11"/>
      <c r="Y24" s="12">
        <v>208</v>
      </c>
      <c r="Z24" s="13">
        <v>208</v>
      </c>
      <c r="AA24" s="15"/>
      <c r="AB24" s="35"/>
      <c r="AC24" s="35"/>
      <c r="AE24" s="12">
        <v>210</v>
      </c>
      <c r="AF24" s="13">
        <v>210</v>
      </c>
      <c r="AG24" s="11"/>
      <c r="AH24" s="12">
        <v>210</v>
      </c>
      <c r="AI24" s="13">
        <v>210</v>
      </c>
      <c r="AJ24" s="32"/>
      <c r="AK24" s="12">
        <v>211</v>
      </c>
      <c r="AL24" s="13">
        <v>211</v>
      </c>
      <c r="AM24" s="15"/>
      <c r="AN24" s="12">
        <v>211</v>
      </c>
      <c r="AO24" s="13">
        <v>211</v>
      </c>
    </row>
    <row r="25" spans="1:41" ht="8.1" customHeight="1" thickBot="1" x14ac:dyDescent="0.25">
      <c r="A25" s="11"/>
      <c r="B25" s="11"/>
      <c r="C25" s="11"/>
      <c r="D25" s="11"/>
      <c r="E25" s="11"/>
      <c r="F25" s="32"/>
      <c r="L25" s="11"/>
      <c r="P25" s="11"/>
      <c r="Q25" s="11"/>
      <c r="R25" s="11"/>
      <c r="S25" s="11"/>
      <c r="T25" s="11"/>
      <c r="U25" s="32"/>
      <c r="V25" s="11"/>
      <c r="W25" s="11"/>
      <c r="Y25" s="11"/>
      <c r="Z25" s="11"/>
      <c r="AA25" s="11"/>
      <c r="AE25" s="11"/>
      <c r="AF25" s="11"/>
      <c r="AG25" s="11"/>
      <c r="AH25" s="11"/>
      <c r="AI25" s="11"/>
      <c r="AJ25" s="32"/>
      <c r="AK25" s="11"/>
      <c r="AL25" s="11"/>
      <c r="AM25" s="11"/>
      <c r="AN25" s="11"/>
    </row>
    <row r="26" spans="1:41" ht="14.25" customHeight="1" x14ac:dyDescent="0.2">
      <c r="A26" s="9">
        <v>202</v>
      </c>
      <c r="B26" s="10">
        <v>202</v>
      </c>
      <c r="C26" s="11"/>
      <c r="D26" s="9">
        <v>202</v>
      </c>
      <c r="E26" s="10">
        <v>202</v>
      </c>
      <c r="F26" s="32"/>
      <c r="G26" s="9">
        <v>204</v>
      </c>
      <c r="H26" s="10">
        <v>204</v>
      </c>
      <c r="I26" s="11"/>
      <c r="J26" s="9">
        <v>204</v>
      </c>
      <c r="K26" s="10">
        <v>204</v>
      </c>
      <c r="L26" s="15"/>
      <c r="M26" s="9"/>
      <c r="N26" s="10"/>
      <c r="P26" s="9">
        <v>206</v>
      </c>
      <c r="Q26" s="10">
        <v>206</v>
      </c>
      <c r="R26" s="11"/>
      <c r="S26" s="9">
        <v>206</v>
      </c>
      <c r="T26" s="10">
        <v>206</v>
      </c>
      <c r="U26" s="32"/>
      <c r="V26" s="9">
        <v>208</v>
      </c>
      <c r="W26" s="10">
        <v>208</v>
      </c>
      <c r="Y26" s="9">
        <v>208</v>
      </c>
      <c r="Z26" s="10">
        <v>208</v>
      </c>
      <c r="AA26" s="15"/>
      <c r="AE26" s="9">
        <v>210</v>
      </c>
      <c r="AF26" s="10">
        <v>210</v>
      </c>
      <c r="AG26" s="11"/>
      <c r="AH26" s="9">
        <v>210</v>
      </c>
      <c r="AI26" s="10">
        <v>210</v>
      </c>
      <c r="AJ26" s="32"/>
      <c r="AK26" s="9">
        <v>211</v>
      </c>
      <c r="AL26" s="10">
        <v>211</v>
      </c>
      <c r="AM26" s="15"/>
      <c r="AN26" s="9">
        <v>211</v>
      </c>
      <c r="AO26" s="10">
        <v>211</v>
      </c>
    </row>
    <row r="27" spans="1:41" ht="15" customHeight="1" thickBot="1" x14ac:dyDescent="0.25">
      <c r="A27" s="12">
        <v>202</v>
      </c>
      <c r="B27" s="13">
        <v>202</v>
      </c>
      <c r="C27" s="11"/>
      <c r="D27" s="12">
        <v>202</v>
      </c>
      <c r="E27" s="13">
        <v>202</v>
      </c>
      <c r="F27" s="32"/>
      <c r="G27" s="12">
        <v>204</v>
      </c>
      <c r="H27" s="13">
        <v>204</v>
      </c>
      <c r="I27" s="11"/>
      <c r="J27" s="12">
        <v>204</v>
      </c>
      <c r="K27" s="13">
        <v>204</v>
      </c>
      <c r="L27" s="15"/>
      <c r="M27" s="12"/>
      <c r="N27" s="13"/>
      <c r="O27" s="22"/>
      <c r="P27" s="12">
        <v>206</v>
      </c>
      <c r="Q27" s="13">
        <v>206</v>
      </c>
      <c r="R27" s="11"/>
      <c r="S27" s="12">
        <v>206</v>
      </c>
      <c r="T27" s="13">
        <v>206</v>
      </c>
      <c r="U27" s="32"/>
      <c r="V27" s="12">
        <v>208</v>
      </c>
      <c r="W27" s="13">
        <v>208</v>
      </c>
      <c r="Y27" s="12">
        <v>208</v>
      </c>
      <c r="Z27" s="13">
        <v>208</v>
      </c>
      <c r="AA27" s="15"/>
      <c r="AD27" s="22"/>
      <c r="AE27" s="12">
        <v>210</v>
      </c>
      <c r="AF27" s="13">
        <v>210</v>
      </c>
      <c r="AG27" s="11"/>
      <c r="AH27" s="12">
        <v>210</v>
      </c>
      <c r="AI27" s="13">
        <v>210</v>
      </c>
      <c r="AJ27" s="32"/>
      <c r="AK27" s="12">
        <v>211</v>
      </c>
      <c r="AL27" s="13">
        <v>211</v>
      </c>
      <c r="AM27" s="15"/>
      <c r="AN27" s="12">
        <v>211</v>
      </c>
      <c r="AO27" s="13">
        <v>211</v>
      </c>
    </row>
    <row r="28" spans="1:41" ht="8.1" customHeight="1" thickBot="1" x14ac:dyDescent="0.25">
      <c r="F28" s="32"/>
      <c r="G28" s="11"/>
      <c r="H28" s="11"/>
      <c r="I28" s="11"/>
      <c r="J28" s="11"/>
      <c r="K28" s="11"/>
      <c r="L28" s="11"/>
      <c r="M28" s="11"/>
      <c r="N28" s="11"/>
      <c r="O28" s="22"/>
      <c r="P28" s="11"/>
      <c r="Q28" s="11"/>
      <c r="R28" s="11"/>
      <c r="S28" s="11"/>
      <c r="T28" s="11"/>
      <c r="U28" s="32"/>
      <c r="AA28" s="11"/>
      <c r="AB28" s="11"/>
      <c r="AC28" s="11"/>
      <c r="AD28" s="22"/>
      <c r="AE28" s="11"/>
      <c r="AF28" s="11"/>
      <c r="AG28" s="11"/>
      <c r="AH28" s="11"/>
      <c r="AI28" s="11"/>
      <c r="AJ28" s="32"/>
    </row>
    <row r="29" spans="1:41" ht="14.25" customHeight="1" x14ac:dyDescent="0.2">
      <c r="A29" s="9">
        <v>202</v>
      </c>
      <c r="B29" s="10">
        <v>202</v>
      </c>
      <c r="C29" s="11"/>
      <c r="D29" s="9">
        <v>202</v>
      </c>
      <c r="E29" s="10">
        <v>202</v>
      </c>
      <c r="F29" s="32"/>
      <c r="G29" s="9">
        <v>204</v>
      </c>
      <c r="H29" s="10">
        <v>204</v>
      </c>
      <c r="J29" s="9">
        <v>204</v>
      </c>
      <c r="K29" s="10">
        <v>204</v>
      </c>
      <c r="L29" s="15"/>
      <c r="M29" s="9"/>
      <c r="N29" s="10"/>
      <c r="O29" s="17"/>
      <c r="P29" s="9">
        <v>206</v>
      </c>
      <c r="Q29" s="10">
        <v>206</v>
      </c>
      <c r="R29" s="11"/>
      <c r="S29" s="9">
        <v>206</v>
      </c>
      <c r="T29" s="10">
        <v>206</v>
      </c>
      <c r="U29" s="32"/>
      <c r="V29" s="9">
        <v>208</v>
      </c>
      <c r="W29" s="10">
        <v>208</v>
      </c>
      <c r="X29" s="11"/>
      <c r="Y29" s="9">
        <v>208</v>
      </c>
      <c r="Z29" s="10">
        <v>208</v>
      </c>
      <c r="AA29" s="15"/>
      <c r="AD29" s="17"/>
      <c r="AE29" s="9">
        <v>210</v>
      </c>
      <c r="AF29" s="10">
        <v>210</v>
      </c>
      <c r="AG29" s="11"/>
      <c r="AH29" s="9">
        <v>210</v>
      </c>
      <c r="AI29" s="10">
        <v>210</v>
      </c>
      <c r="AJ29" s="32"/>
      <c r="AK29" s="9">
        <v>211</v>
      </c>
      <c r="AL29" s="10">
        <v>211</v>
      </c>
      <c r="AM29" s="15"/>
      <c r="AN29" s="9">
        <v>211</v>
      </c>
      <c r="AO29" s="10">
        <v>211</v>
      </c>
    </row>
    <row r="30" spans="1:41" ht="15" customHeight="1" thickBot="1" x14ac:dyDescent="0.25">
      <c r="A30" s="12">
        <v>202</v>
      </c>
      <c r="B30" s="13">
        <v>202</v>
      </c>
      <c r="C30" s="11"/>
      <c r="D30" s="12">
        <v>202</v>
      </c>
      <c r="E30" s="13">
        <v>202</v>
      </c>
      <c r="F30" s="32"/>
      <c r="G30" s="12">
        <v>204</v>
      </c>
      <c r="H30" s="13">
        <v>204</v>
      </c>
      <c r="J30" s="12">
        <v>204</v>
      </c>
      <c r="K30" s="13">
        <v>204</v>
      </c>
      <c r="L30" s="15"/>
      <c r="M30" s="12"/>
      <c r="N30" s="13"/>
      <c r="O30" s="17"/>
      <c r="P30" s="12">
        <v>206</v>
      </c>
      <c r="Q30" s="13">
        <v>206</v>
      </c>
      <c r="R30" s="11"/>
      <c r="S30" s="12">
        <v>206</v>
      </c>
      <c r="T30" s="13">
        <v>206</v>
      </c>
      <c r="U30" s="32"/>
      <c r="V30" s="12">
        <v>208</v>
      </c>
      <c r="W30" s="13">
        <v>208</v>
      </c>
      <c r="X30" s="11"/>
      <c r="Y30" s="12">
        <v>208</v>
      </c>
      <c r="Z30" s="13">
        <v>208</v>
      </c>
      <c r="AA30" s="15"/>
      <c r="AD30" s="17"/>
      <c r="AE30" s="12">
        <v>210</v>
      </c>
      <c r="AF30" s="13">
        <v>210</v>
      </c>
      <c r="AG30" s="11"/>
      <c r="AH30" s="12">
        <v>210</v>
      </c>
      <c r="AI30" s="13">
        <v>210</v>
      </c>
      <c r="AJ30" s="32"/>
      <c r="AK30" s="12">
        <v>211</v>
      </c>
      <c r="AL30" s="13">
        <v>211</v>
      </c>
      <c r="AM30" s="15"/>
      <c r="AN30" s="12">
        <v>211</v>
      </c>
      <c r="AO30" s="13">
        <v>211</v>
      </c>
    </row>
    <row r="31" spans="1:41" ht="8.1" customHeight="1" thickBot="1" x14ac:dyDescent="0.25">
      <c r="F31" s="32"/>
      <c r="G31" s="11"/>
      <c r="H31" s="11"/>
      <c r="J31" s="11"/>
      <c r="K31" s="11"/>
      <c r="L31" s="11"/>
      <c r="P31" s="11"/>
      <c r="Q31" s="11"/>
      <c r="S31" s="11"/>
      <c r="T31" s="11"/>
      <c r="U31" s="32"/>
      <c r="AA31" s="11"/>
      <c r="AE31" s="11"/>
      <c r="AF31" s="11"/>
      <c r="AH31" s="11"/>
      <c r="AI31" s="11"/>
      <c r="AJ31" s="32"/>
      <c r="AK31" s="11"/>
      <c r="AL31" s="11"/>
      <c r="AM31" s="11"/>
      <c r="AN31" s="11"/>
    </row>
    <row r="32" spans="1:41" ht="14.25" customHeight="1" x14ac:dyDescent="0.2">
      <c r="A32" s="9">
        <v>202</v>
      </c>
      <c r="B32" s="10">
        <v>202</v>
      </c>
      <c r="C32" s="11"/>
      <c r="D32" s="9">
        <v>202</v>
      </c>
      <c r="E32" s="10">
        <v>202</v>
      </c>
      <c r="F32" s="32"/>
      <c r="G32" s="9">
        <v>204</v>
      </c>
      <c r="H32" s="10">
        <v>204</v>
      </c>
      <c r="J32" s="9">
        <v>204</v>
      </c>
      <c r="K32" s="10">
        <v>204</v>
      </c>
      <c r="L32" s="15"/>
      <c r="M32" s="35" t="s">
        <v>9</v>
      </c>
      <c r="N32" s="35"/>
      <c r="P32" s="9">
        <v>206</v>
      </c>
      <c r="Q32" s="10">
        <v>206</v>
      </c>
      <c r="S32" s="9">
        <v>206</v>
      </c>
      <c r="T32" s="10">
        <v>206</v>
      </c>
      <c r="U32" s="32"/>
      <c r="V32" s="9">
        <v>208</v>
      </c>
      <c r="W32" s="10">
        <v>208</v>
      </c>
      <c r="Y32" s="9">
        <v>208</v>
      </c>
      <c r="Z32" s="10">
        <v>208</v>
      </c>
      <c r="AA32" s="15"/>
      <c r="AB32" s="35" t="s">
        <v>9</v>
      </c>
      <c r="AC32" s="35"/>
      <c r="AE32" s="9">
        <v>210</v>
      </c>
      <c r="AF32" s="10">
        <v>210</v>
      </c>
      <c r="AG32" s="11"/>
      <c r="AH32" s="9">
        <v>210</v>
      </c>
      <c r="AI32" s="10">
        <v>210</v>
      </c>
      <c r="AJ32" s="32"/>
      <c r="AK32" s="9">
        <v>211</v>
      </c>
      <c r="AL32" s="10">
        <v>211</v>
      </c>
      <c r="AM32" s="15"/>
      <c r="AN32" s="9">
        <v>211</v>
      </c>
      <c r="AO32" s="10">
        <v>211</v>
      </c>
    </row>
    <row r="33" spans="1:41" ht="15" customHeight="1" thickBot="1" x14ac:dyDescent="0.25">
      <c r="A33" s="12">
        <v>202</v>
      </c>
      <c r="B33" s="13">
        <v>202</v>
      </c>
      <c r="C33" s="11"/>
      <c r="D33" s="12">
        <v>202</v>
      </c>
      <c r="E33" s="13">
        <v>202</v>
      </c>
      <c r="F33" s="32"/>
      <c r="G33" s="12">
        <v>204</v>
      </c>
      <c r="H33" s="13">
        <v>204</v>
      </c>
      <c r="J33" s="12">
        <v>204</v>
      </c>
      <c r="K33" s="13">
        <v>204</v>
      </c>
      <c r="L33" s="15"/>
      <c r="M33" s="35"/>
      <c r="N33" s="35"/>
      <c r="P33" s="12">
        <v>206</v>
      </c>
      <c r="Q33" s="13">
        <v>206</v>
      </c>
      <c r="S33" s="12">
        <v>206</v>
      </c>
      <c r="T33" s="13">
        <v>206</v>
      </c>
      <c r="U33" s="32"/>
      <c r="V33" s="12">
        <v>208</v>
      </c>
      <c r="W33" s="13">
        <v>208</v>
      </c>
      <c r="Y33" s="12">
        <v>208</v>
      </c>
      <c r="Z33" s="13">
        <v>208</v>
      </c>
      <c r="AA33" s="15"/>
      <c r="AB33" s="35"/>
      <c r="AC33" s="35"/>
      <c r="AE33" s="12">
        <v>210</v>
      </c>
      <c r="AF33" s="13">
        <v>210</v>
      </c>
      <c r="AG33" s="11"/>
      <c r="AH33" s="12">
        <v>210</v>
      </c>
      <c r="AI33" s="13">
        <v>210</v>
      </c>
      <c r="AJ33" s="32"/>
      <c r="AK33" s="12">
        <v>211</v>
      </c>
      <c r="AL33" s="13">
        <v>211</v>
      </c>
      <c r="AM33" s="15"/>
      <c r="AN33" s="12">
        <v>211</v>
      </c>
      <c r="AO33" s="13">
        <v>211</v>
      </c>
    </row>
    <row r="34" spans="1:41" ht="8.1" customHeight="1" thickBot="1" x14ac:dyDescent="0.25">
      <c r="F34" s="32"/>
      <c r="U34" s="32"/>
      <c r="AJ34" s="32"/>
      <c r="AK34" s="11"/>
      <c r="AL34" s="11"/>
      <c r="AM34" s="11"/>
      <c r="AN34" s="11"/>
    </row>
    <row r="35" spans="1:41" ht="14.25" customHeight="1" x14ac:dyDescent="0.2">
      <c r="A35" s="9"/>
      <c r="B35" s="10"/>
      <c r="C35" s="11"/>
      <c r="D35" s="9"/>
      <c r="E35" s="10"/>
      <c r="F35" s="32"/>
      <c r="G35" s="9"/>
      <c r="H35" s="10"/>
      <c r="I35" s="11"/>
      <c r="J35" s="9"/>
      <c r="K35" s="10"/>
      <c r="L35" s="15"/>
      <c r="M35" s="9"/>
      <c r="N35" s="10"/>
      <c r="O35" s="17"/>
      <c r="P35" s="9"/>
      <c r="Q35" s="10"/>
      <c r="R35" s="11"/>
      <c r="S35" s="9"/>
      <c r="T35" s="10"/>
      <c r="U35" s="32"/>
      <c r="V35" s="9"/>
      <c r="W35" s="10"/>
      <c r="X35" s="15"/>
      <c r="Y35" s="9"/>
      <c r="Z35" s="10"/>
      <c r="AA35" s="15"/>
      <c r="AD35" s="17"/>
      <c r="AE35" s="9"/>
      <c r="AF35" s="10"/>
      <c r="AG35" s="15"/>
      <c r="AH35" s="9"/>
      <c r="AI35" s="10"/>
      <c r="AJ35" s="32"/>
      <c r="AK35" s="9">
        <v>211</v>
      </c>
      <c r="AL35" s="10">
        <v>211</v>
      </c>
      <c r="AM35" s="15"/>
      <c r="AN35" s="9">
        <v>211</v>
      </c>
      <c r="AO35" s="10">
        <v>211</v>
      </c>
    </row>
    <row r="36" spans="1:41" ht="15" customHeight="1" thickBot="1" x14ac:dyDescent="0.25">
      <c r="A36" s="12"/>
      <c r="B36" s="13"/>
      <c r="C36" s="11"/>
      <c r="D36" s="12"/>
      <c r="E36" s="13"/>
      <c r="F36" s="32"/>
      <c r="G36" s="12"/>
      <c r="H36" s="13"/>
      <c r="I36" s="11"/>
      <c r="J36" s="12"/>
      <c r="K36" s="13"/>
      <c r="L36" s="15"/>
      <c r="M36" s="12"/>
      <c r="N36" s="13"/>
      <c r="O36" s="17"/>
      <c r="P36" s="12"/>
      <c r="Q36" s="13"/>
      <c r="R36" s="11"/>
      <c r="S36" s="12"/>
      <c r="T36" s="13"/>
      <c r="U36" s="32"/>
      <c r="V36" s="12"/>
      <c r="W36" s="13"/>
      <c r="X36" s="15"/>
      <c r="Y36" s="12"/>
      <c r="Z36" s="13"/>
      <c r="AA36" s="15"/>
      <c r="AD36" s="17"/>
      <c r="AE36" s="12"/>
      <c r="AF36" s="13"/>
      <c r="AG36" s="15"/>
      <c r="AH36" s="12"/>
      <c r="AI36" s="13"/>
      <c r="AJ36" s="32"/>
      <c r="AK36" s="12">
        <v>211</v>
      </c>
      <c r="AL36" s="13">
        <v>211</v>
      </c>
      <c r="AM36" s="15"/>
      <c r="AN36" s="12">
        <v>211</v>
      </c>
      <c r="AO36" s="13">
        <v>211</v>
      </c>
    </row>
    <row r="37" spans="1:41" ht="8.1" customHeight="1" thickBot="1" x14ac:dyDescent="0.25">
      <c r="F37" s="32"/>
      <c r="U37" s="32"/>
      <c r="AJ37" s="32"/>
      <c r="AK37" s="11"/>
      <c r="AL37" s="11"/>
      <c r="AM37" s="11"/>
      <c r="AN37" s="11"/>
    </row>
    <row r="38" spans="1:41" ht="14.25" customHeight="1" x14ac:dyDescent="0.2">
      <c r="A38" s="9"/>
      <c r="B38" s="10"/>
      <c r="C38" s="11"/>
      <c r="D38" s="9"/>
      <c r="E38" s="10"/>
      <c r="F38" s="32"/>
      <c r="G38" s="9"/>
      <c r="H38" s="10"/>
      <c r="J38" s="9"/>
      <c r="K38" s="10"/>
      <c r="L38" s="15"/>
      <c r="M38" s="35" t="s">
        <v>9</v>
      </c>
      <c r="N38" s="35"/>
      <c r="O38" s="17"/>
      <c r="P38" s="9"/>
      <c r="Q38" s="10"/>
      <c r="R38" s="15"/>
      <c r="S38" s="9"/>
      <c r="T38" s="10"/>
      <c r="U38" s="32"/>
      <c r="V38" s="9"/>
      <c r="W38" s="10"/>
      <c r="Y38" s="9"/>
      <c r="Z38" s="10"/>
      <c r="AA38" s="15"/>
      <c r="AB38" s="35" t="s">
        <v>9</v>
      </c>
      <c r="AC38" s="35"/>
      <c r="AD38" s="17"/>
      <c r="AE38" s="9"/>
      <c r="AF38" s="10"/>
      <c r="AG38" s="15"/>
      <c r="AH38" s="9"/>
      <c r="AI38" s="10"/>
      <c r="AJ38" s="32"/>
      <c r="AK38" s="9"/>
      <c r="AL38" s="10"/>
      <c r="AM38" s="15"/>
      <c r="AN38" s="9"/>
      <c r="AO38" s="10"/>
    </row>
    <row r="39" spans="1:41" ht="15" customHeight="1" thickBot="1" x14ac:dyDescent="0.25">
      <c r="A39" s="12"/>
      <c r="B39" s="13"/>
      <c r="C39" s="11"/>
      <c r="D39" s="12"/>
      <c r="E39" s="13"/>
      <c r="F39" s="32"/>
      <c r="G39" s="12"/>
      <c r="H39" s="13"/>
      <c r="J39" s="12"/>
      <c r="K39" s="13"/>
      <c r="L39" s="15"/>
      <c r="M39" s="35"/>
      <c r="N39" s="35"/>
      <c r="O39" s="17"/>
      <c r="P39" s="12"/>
      <c r="Q39" s="13"/>
      <c r="R39" s="15"/>
      <c r="S39" s="12"/>
      <c r="T39" s="13"/>
      <c r="U39" s="32"/>
      <c r="V39" s="12"/>
      <c r="W39" s="13"/>
      <c r="Y39" s="12"/>
      <c r="Z39" s="13"/>
      <c r="AA39" s="15"/>
      <c r="AB39" s="35"/>
      <c r="AC39" s="35"/>
      <c r="AD39" s="17"/>
      <c r="AE39" s="12"/>
      <c r="AF39" s="13"/>
      <c r="AG39" s="15"/>
      <c r="AH39" s="12"/>
      <c r="AI39" s="13"/>
      <c r="AJ39" s="32"/>
      <c r="AK39" s="12"/>
      <c r="AL39" s="13"/>
      <c r="AM39" s="15"/>
      <c r="AN39" s="12"/>
      <c r="AO39" s="13"/>
    </row>
    <row r="40" spans="1:41" ht="8.1" customHeight="1" thickBot="1" x14ac:dyDescent="0.25">
      <c r="F40" s="32"/>
      <c r="U40" s="32"/>
      <c r="AJ40" s="32"/>
    </row>
    <row r="41" spans="1:41" ht="14.25" customHeight="1" x14ac:dyDescent="0.2">
      <c r="A41" s="9"/>
      <c r="B41" s="10"/>
      <c r="C41" s="11"/>
      <c r="D41" s="9"/>
      <c r="E41" s="10"/>
      <c r="F41" s="32"/>
      <c r="G41" s="9"/>
      <c r="H41" s="10"/>
      <c r="I41" s="15"/>
      <c r="J41" s="9"/>
      <c r="K41" s="10"/>
      <c r="O41" s="17"/>
      <c r="P41" s="9"/>
      <c r="Q41" s="10"/>
      <c r="R41" s="11"/>
      <c r="S41" s="48" t="s">
        <v>5</v>
      </c>
      <c r="T41" s="49"/>
      <c r="U41" s="32"/>
      <c r="V41" s="9"/>
      <c r="W41" s="10"/>
      <c r="X41" s="15"/>
      <c r="Y41" s="9"/>
      <c r="Z41" s="10"/>
      <c r="AD41" s="17"/>
      <c r="AE41" s="9"/>
      <c r="AF41" s="10"/>
      <c r="AG41" s="11"/>
      <c r="AH41" s="48" t="s">
        <v>5</v>
      </c>
      <c r="AI41" s="49"/>
      <c r="AJ41" s="32"/>
      <c r="AK41" s="9"/>
      <c r="AL41" s="10"/>
      <c r="AM41" s="15"/>
      <c r="AN41" s="9"/>
      <c r="AO41" s="10"/>
    </row>
    <row r="42" spans="1:41" ht="15" customHeight="1" thickBot="1" x14ac:dyDescent="0.25">
      <c r="A42" s="12"/>
      <c r="B42" s="13"/>
      <c r="C42" s="11"/>
      <c r="D42" s="12"/>
      <c r="E42" s="13"/>
      <c r="F42" s="32"/>
      <c r="G42" s="12"/>
      <c r="H42" s="13"/>
      <c r="I42" s="15"/>
      <c r="J42" s="12"/>
      <c r="K42" s="13"/>
      <c r="O42" s="17"/>
      <c r="P42" s="12"/>
      <c r="Q42" s="13"/>
      <c r="R42" s="11"/>
      <c r="S42" s="50"/>
      <c r="T42" s="51"/>
      <c r="U42" s="32"/>
      <c r="V42" s="12"/>
      <c r="W42" s="13"/>
      <c r="X42" s="15"/>
      <c r="Y42" s="12"/>
      <c r="Z42" s="13"/>
      <c r="AD42" s="17"/>
      <c r="AE42" s="12"/>
      <c r="AF42" s="13"/>
      <c r="AG42" s="11"/>
      <c r="AH42" s="50"/>
      <c r="AI42" s="51"/>
      <c r="AJ42" s="32"/>
      <c r="AK42" s="12"/>
      <c r="AL42" s="13"/>
      <c r="AM42" s="15"/>
      <c r="AN42" s="12"/>
      <c r="AO42" s="13"/>
    </row>
    <row r="43" spans="1:41" ht="8.1" customHeight="1" thickBot="1" x14ac:dyDescent="0.25">
      <c r="F43" s="32"/>
    </row>
    <row r="44" spans="1:41" ht="14.25" customHeight="1" x14ac:dyDescent="0.2">
      <c r="A44" s="9"/>
      <c r="B44" s="10"/>
      <c r="C44" s="11"/>
      <c r="D44" s="9"/>
      <c r="E44" s="10"/>
      <c r="F44" s="32"/>
      <c r="AK44" s="9"/>
      <c r="AL44" s="10"/>
      <c r="AM44" s="15"/>
      <c r="AN44" s="9"/>
      <c r="AO44" s="10"/>
    </row>
    <row r="45" spans="1:41" ht="15" customHeight="1" thickBot="1" x14ac:dyDescent="0.25">
      <c r="A45" s="12"/>
      <c r="B45" s="13"/>
      <c r="C45" s="11"/>
      <c r="D45" s="12"/>
      <c r="E45" s="13"/>
      <c r="F45" s="32"/>
      <c r="AK45" s="12"/>
      <c r="AL45" s="13"/>
      <c r="AM45" s="15"/>
      <c r="AN45" s="12"/>
      <c r="AO45" s="13"/>
    </row>
    <row r="46" spans="1:41" ht="15" customHeight="1" thickBot="1" x14ac:dyDescent="0.25">
      <c r="F46" s="32"/>
    </row>
    <row r="47" spans="1:41" ht="14.25" customHeight="1" x14ac:dyDescent="0.2">
      <c r="A47" s="9"/>
      <c r="B47" s="10"/>
      <c r="C47" s="11"/>
      <c r="D47" s="9"/>
      <c r="E47" s="10"/>
      <c r="F47" s="32"/>
    </row>
    <row r="48" spans="1:41" ht="15" customHeight="1" thickBot="1" x14ac:dyDescent="0.25">
      <c r="A48" s="12"/>
      <c r="B48" s="13"/>
      <c r="C48" s="11"/>
      <c r="D48" s="12"/>
      <c r="E48" s="13"/>
      <c r="F48" s="32"/>
    </row>
    <row r="49" spans="1:43" x14ac:dyDescent="0.2">
      <c r="A49" s="2">
        <v>32</v>
      </c>
      <c r="G49" s="2">
        <v>56</v>
      </c>
      <c r="V49" s="2">
        <v>59</v>
      </c>
      <c r="AK49" s="2">
        <v>29</v>
      </c>
      <c r="AP49" s="2">
        <f>SUM(A49:AO49)</f>
        <v>176</v>
      </c>
      <c r="AQ49" s="2">
        <f>AP49*4</f>
        <v>704</v>
      </c>
    </row>
  </sheetData>
  <mergeCells count="18">
    <mergeCell ref="A1:AO1"/>
    <mergeCell ref="F2:F48"/>
    <mergeCell ref="M2:N3"/>
    <mergeCell ref="U2:U42"/>
    <mergeCell ref="AB2:AC3"/>
    <mergeCell ref="AJ2:AJ42"/>
    <mergeCell ref="AB8:AC9"/>
    <mergeCell ref="M10:N11"/>
    <mergeCell ref="M17:N18"/>
    <mergeCell ref="AB17:AC18"/>
    <mergeCell ref="M38:N39"/>
    <mergeCell ref="AB38:AC39"/>
    <mergeCell ref="AH41:AI42"/>
    <mergeCell ref="M32:N33"/>
    <mergeCell ref="S41:T42"/>
    <mergeCell ref="M23:N24"/>
    <mergeCell ref="AB23:AC24"/>
    <mergeCell ref="AB32:AC33"/>
  </mergeCells>
  <phoneticPr fontId="1" type="noConversion"/>
  <conditionalFormatting sqref="C11:C12 R26:R27 J16:L16 L13 P19:T19 P13:T13 P16:T16 P25:T25 AK13:AO13 P28:T28 A49:F1048576 J28:L28 P22:T22 P43:X1048576 A1 P40:T42 AO31 AK16:AO16 AK7:AO7 AK10:AO10 AK19:AO19 AK22:AO22 AK25:AO25 AK28:AO28 AO34 AO37 AP41:XFD42 AK2:AO4 AK40:XFD40 AJ43:XFD43 AE4:AI4 AA2:AA10 A2:E10 AP1:XFD39 A13:E48 AM5:AM6 AJ46:XFD1048576 AJ44:AJ45 AP44:XFD45 P37:T37 R35:R36 J37:L37 L35:L36 J34:L34 L32:L33 J31:L31 L29:L30 L2:L10 P4:T4 P31:T31 R29:R30 P34:T34 R32:R33 J40:L41 J44:L1048576 L42:L43 J38:K39 L20:L21 J19:L19 J25:L25 J22:L22 AE7:AI7 AE10:AI10 R2:R3 P7:T7 P10:T10">
    <cfRule type="cellIs" dxfId="6329" priority="4061" operator="equal">
      <formula>401</formula>
    </cfRule>
    <cfRule type="cellIs" dxfId="6328" priority="4062" operator="equal">
      <formula>402</formula>
    </cfRule>
    <cfRule type="cellIs" dxfId="6327" priority="4063" operator="equal">
      <formula>403</formula>
    </cfRule>
    <cfRule type="cellIs" dxfId="6326" priority="4064" operator="equal">
      <formula>404</formula>
    </cfRule>
    <cfRule type="cellIs" dxfId="6325" priority="4065" operator="equal">
      <formula>405</formula>
    </cfRule>
    <cfRule type="cellIs" dxfId="6324" priority="4066" operator="equal">
      <formula>406</formula>
    </cfRule>
    <cfRule type="cellIs" dxfId="6323" priority="4067" operator="equal">
      <formula>407</formula>
    </cfRule>
    <cfRule type="cellIs" dxfId="6322" priority="4068" operator="equal">
      <formula>408</formula>
    </cfRule>
    <cfRule type="cellIs" dxfId="6321" priority="4069" operator="equal">
      <formula>509</formula>
    </cfRule>
  </conditionalFormatting>
  <conditionalFormatting sqref="L11:L12">
    <cfRule type="cellIs" dxfId="6320" priority="4052" operator="equal">
      <formula>401</formula>
    </cfRule>
    <cfRule type="cellIs" dxfId="6319" priority="4053" operator="equal">
      <formula>402</formula>
    </cfRule>
    <cfRule type="cellIs" dxfId="6318" priority="4054" operator="equal">
      <formula>403</formula>
    </cfRule>
    <cfRule type="cellIs" dxfId="6317" priority="4055" operator="equal">
      <formula>404</formula>
    </cfRule>
    <cfRule type="cellIs" dxfId="6316" priority="4056" operator="equal">
      <formula>405</formula>
    </cfRule>
    <cfRule type="cellIs" dxfId="6315" priority="4057" operator="equal">
      <formula>406</formula>
    </cfRule>
    <cfRule type="cellIs" dxfId="6314" priority="4058" operator="equal">
      <formula>407</formula>
    </cfRule>
    <cfRule type="cellIs" dxfId="6313" priority="4059" operator="equal">
      <formula>408</formula>
    </cfRule>
    <cfRule type="cellIs" dxfId="6312" priority="4060" operator="equal">
      <formula>509</formula>
    </cfRule>
  </conditionalFormatting>
  <conditionalFormatting sqref="L14:L15">
    <cfRule type="cellIs" dxfId="6311" priority="4043" operator="equal">
      <formula>401</formula>
    </cfRule>
    <cfRule type="cellIs" dxfId="6310" priority="4044" operator="equal">
      <formula>402</formula>
    </cfRule>
    <cfRule type="cellIs" dxfId="6309" priority="4045" operator="equal">
      <formula>403</formula>
    </cfRule>
    <cfRule type="cellIs" dxfId="6308" priority="4046" operator="equal">
      <formula>404</formula>
    </cfRule>
    <cfRule type="cellIs" dxfId="6307" priority="4047" operator="equal">
      <formula>405</formula>
    </cfRule>
    <cfRule type="cellIs" dxfId="6306" priority="4048" operator="equal">
      <formula>406</formula>
    </cfRule>
    <cfRule type="cellIs" dxfId="6305" priority="4049" operator="equal">
      <formula>407</formula>
    </cfRule>
    <cfRule type="cellIs" dxfId="6304" priority="4050" operator="equal">
      <formula>408</formula>
    </cfRule>
    <cfRule type="cellIs" dxfId="6303" priority="4051" operator="equal">
      <formula>509</formula>
    </cfRule>
  </conditionalFormatting>
  <conditionalFormatting sqref="L20:L21">
    <cfRule type="cellIs" dxfId="6302" priority="4034" operator="equal">
      <formula>401</formula>
    </cfRule>
    <cfRule type="cellIs" dxfId="6301" priority="4035" operator="equal">
      <formula>402</formula>
    </cfRule>
    <cfRule type="cellIs" dxfId="6300" priority="4036" operator="equal">
      <formula>403</formula>
    </cfRule>
    <cfRule type="cellIs" dxfId="6299" priority="4037" operator="equal">
      <formula>404</formula>
    </cfRule>
    <cfRule type="cellIs" dxfId="6298" priority="4038" operator="equal">
      <formula>405</formula>
    </cfRule>
    <cfRule type="cellIs" dxfId="6297" priority="4039" operator="equal">
      <formula>406</formula>
    </cfRule>
    <cfRule type="cellIs" dxfId="6296" priority="4040" operator="equal">
      <formula>407</formula>
    </cfRule>
    <cfRule type="cellIs" dxfId="6295" priority="4041" operator="equal">
      <formula>408</formula>
    </cfRule>
    <cfRule type="cellIs" dxfId="6294" priority="4042" operator="equal">
      <formula>509</formula>
    </cfRule>
  </conditionalFormatting>
  <conditionalFormatting sqref="J23:L24">
    <cfRule type="cellIs" dxfId="6293" priority="4016" operator="equal">
      <formula>401</formula>
    </cfRule>
    <cfRule type="cellIs" dxfId="6292" priority="4017" operator="equal">
      <formula>402</formula>
    </cfRule>
    <cfRule type="cellIs" dxfId="6291" priority="4018" operator="equal">
      <formula>403</formula>
    </cfRule>
    <cfRule type="cellIs" dxfId="6290" priority="4019" operator="equal">
      <formula>404</formula>
    </cfRule>
    <cfRule type="cellIs" dxfId="6289" priority="4020" operator="equal">
      <formula>405</formula>
    </cfRule>
    <cfRule type="cellIs" dxfId="6288" priority="4021" operator="equal">
      <formula>406</formula>
    </cfRule>
    <cfRule type="cellIs" dxfId="6287" priority="4022" operator="equal">
      <formula>407</formula>
    </cfRule>
    <cfRule type="cellIs" dxfId="6286" priority="4023" operator="equal">
      <formula>408</formula>
    </cfRule>
    <cfRule type="cellIs" dxfId="6285" priority="4024" operator="equal">
      <formula>509</formula>
    </cfRule>
  </conditionalFormatting>
  <conditionalFormatting sqref="L26:L27">
    <cfRule type="cellIs" dxfId="6284" priority="3989" operator="equal">
      <formula>401</formula>
    </cfRule>
    <cfRule type="cellIs" dxfId="6283" priority="3990" operator="equal">
      <formula>402</formula>
    </cfRule>
    <cfRule type="cellIs" dxfId="6282" priority="3991" operator="equal">
      <formula>403</formula>
    </cfRule>
    <cfRule type="cellIs" dxfId="6281" priority="3992" operator="equal">
      <formula>404</formula>
    </cfRule>
    <cfRule type="cellIs" dxfId="6280" priority="3993" operator="equal">
      <formula>405</formula>
    </cfRule>
    <cfRule type="cellIs" dxfId="6279" priority="3994" operator="equal">
      <formula>406</formula>
    </cfRule>
    <cfRule type="cellIs" dxfId="6278" priority="3995" operator="equal">
      <formula>407</formula>
    </cfRule>
    <cfRule type="cellIs" dxfId="6277" priority="3996" operator="equal">
      <formula>408</formula>
    </cfRule>
    <cfRule type="cellIs" dxfId="6276" priority="3997" operator="equal">
      <formula>509</formula>
    </cfRule>
  </conditionalFormatting>
  <conditionalFormatting sqref="AJ2">
    <cfRule type="cellIs" dxfId="6275" priority="3971" operator="equal">
      <formula>401</formula>
    </cfRule>
    <cfRule type="cellIs" dxfId="6274" priority="3972" operator="equal">
      <formula>402</formula>
    </cfRule>
    <cfRule type="cellIs" dxfId="6273" priority="3973" operator="equal">
      <formula>403</formula>
    </cfRule>
    <cfRule type="cellIs" dxfId="6272" priority="3974" operator="equal">
      <formula>404</formula>
    </cfRule>
    <cfRule type="cellIs" dxfId="6271" priority="3975" operator="equal">
      <formula>405</formula>
    </cfRule>
    <cfRule type="cellIs" dxfId="6270" priority="3976" operator="equal">
      <formula>406</formula>
    </cfRule>
    <cfRule type="cellIs" dxfId="6269" priority="3977" operator="equal">
      <formula>407</formula>
    </cfRule>
    <cfRule type="cellIs" dxfId="6268" priority="3978" operator="equal">
      <formula>408</formula>
    </cfRule>
    <cfRule type="cellIs" dxfId="6267" priority="3979" operator="equal">
      <formula>509</formula>
    </cfRule>
  </conditionalFormatting>
  <conditionalFormatting sqref="M19:O19 M25:O25 M4:O4 O5:O6 M12:O13 O14:O15 O20:O22 M28:O28 O26:O27 M37:O37 O35:O36 AB12:AD13 AD10:AD11 AB34:AD34 AD31:AD33 AB40:AD40 AB46:AD1048576 AD44:AD45 AB43:AD43 M34:O34 M38 O8:O11 O2:O3 O29:O33 M40:O1048576">
    <cfRule type="cellIs" dxfId="6266" priority="3962" operator="equal">
      <formula>310</formula>
    </cfRule>
    <cfRule type="cellIs" dxfId="6265" priority="3963" operator="equal">
      <formula>309</formula>
    </cfRule>
    <cfRule type="cellIs" dxfId="6264" priority="3964" operator="equal">
      <formula>308</formula>
    </cfRule>
    <cfRule type="cellIs" dxfId="6263" priority="3965" operator="equal">
      <formula>307</formula>
    </cfRule>
    <cfRule type="cellIs" dxfId="6262" priority="3966" operator="equal">
      <formula>306</formula>
    </cfRule>
    <cfRule type="cellIs" dxfId="6261" priority="3967" operator="equal">
      <formula>305</formula>
    </cfRule>
    <cfRule type="cellIs" dxfId="6260" priority="3968" operator="equal">
      <formula>304</formula>
    </cfRule>
    <cfRule type="cellIs" dxfId="6259" priority="3969" operator="equal">
      <formula>301</formula>
    </cfRule>
    <cfRule type="cellIs" dxfId="6258" priority="3970" operator="equal">
      <formula>302</formula>
    </cfRule>
  </conditionalFormatting>
  <conditionalFormatting sqref="M19:O19 M25:O25 M4:O4 O5:O6 M12:O13 O14:O15 O20:O22 M28:O28 O26:O27 M37:O37 O35:O36 AB12:AD13 AD10:AD11 AB34:AD34 AD31:AD33 AB40:AD40 AB46:AD1048576 AD44:AD45 AB43:AD43 M34:O34 M38 O8:O11 O2:O3 O29:O33 M40:O1048576">
    <cfRule type="cellIs" dxfId="6257" priority="3961" operator="equal">
      <formula>303</formula>
    </cfRule>
  </conditionalFormatting>
  <conditionalFormatting sqref="AK31:AN31 AK34:AN34 AK37:AN37">
    <cfRule type="cellIs" dxfId="6256" priority="3952" operator="equal">
      <formula>401</formula>
    </cfRule>
    <cfRule type="cellIs" dxfId="6255" priority="3953" operator="equal">
      <formula>402</formula>
    </cfRule>
    <cfRule type="cellIs" dxfId="6254" priority="3954" operator="equal">
      <formula>403</formula>
    </cfRule>
    <cfRule type="cellIs" dxfId="6253" priority="3955" operator="equal">
      <formula>404</formula>
    </cfRule>
    <cfRule type="cellIs" dxfId="6252" priority="3956" operator="equal">
      <formula>405</formula>
    </cfRule>
    <cfRule type="cellIs" dxfId="6251" priority="3957" operator="equal">
      <formula>406</formula>
    </cfRule>
    <cfRule type="cellIs" dxfId="6250" priority="3958" operator="equal">
      <formula>407</formula>
    </cfRule>
    <cfRule type="cellIs" dxfId="6249" priority="3959" operator="equal">
      <formula>408</formula>
    </cfRule>
    <cfRule type="cellIs" dxfId="6248" priority="3960" operator="equal">
      <formula>509</formula>
    </cfRule>
  </conditionalFormatting>
  <conditionalFormatting sqref="G16:I16 G28:I28 J38 I20:I21 G40:I1048576 I38:I39 G37:I37 I35:I36 G34:I34 I32:I33 G31:I31 G19:I19 I26:I27 G25:I25 I23:I24 G22:I22">
    <cfRule type="cellIs" dxfId="6247" priority="3943" operator="equal">
      <formula>401</formula>
    </cfRule>
    <cfRule type="cellIs" dxfId="6246" priority="3944" operator="equal">
      <formula>402</formula>
    </cfRule>
    <cfRule type="cellIs" dxfId="6245" priority="3945" operator="equal">
      <formula>403</formula>
    </cfRule>
    <cfRule type="cellIs" dxfId="6244" priority="3946" operator="equal">
      <formula>404</formula>
    </cfRule>
    <cfRule type="cellIs" dxfId="6243" priority="3947" operator="equal">
      <formula>405</formula>
    </cfRule>
    <cfRule type="cellIs" dxfId="6242" priority="3948" operator="equal">
      <formula>406</formula>
    </cfRule>
    <cfRule type="cellIs" dxfId="6241" priority="3949" operator="equal">
      <formula>407</formula>
    </cfRule>
    <cfRule type="cellIs" dxfId="6240" priority="3950" operator="equal">
      <formula>408</formula>
    </cfRule>
    <cfRule type="cellIs" dxfId="6239" priority="3951" operator="equal">
      <formula>509</formula>
    </cfRule>
  </conditionalFormatting>
  <conditionalFormatting sqref="J38">
    <cfRule type="cellIs" dxfId="6238" priority="3925" operator="equal">
      <formula>401</formula>
    </cfRule>
    <cfRule type="cellIs" dxfId="6237" priority="3926" operator="equal">
      <formula>402</formula>
    </cfRule>
    <cfRule type="cellIs" dxfId="6236" priority="3927" operator="equal">
      <formula>403</formula>
    </cfRule>
    <cfRule type="cellIs" dxfId="6235" priority="3928" operator="equal">
      <formula>404</formula>
    </cfRule>
    <cfRule type="cellIs" dxfId="6234" priority="3929" operator="equal">
      <formula>405</formula>
    </cfRule>
    <cfRule type="cellIs" dxfId="6233" priority="3930" operator="equal">
      <formula>406</formula>
    </cfRule>
    <cfRule type="cellIs" dxfId="6232" priority="3931" operator="equal">
      <formula>407</formula>
    </cfRule>
    <cfRule type="cellIs" dxfId="6231" priority="3932" operator="equal">
      <formula>408</formula>
    </cfRule>
    <cfRule type="cellIs" dxfId="6230" priority="3933" operator="equal">
      <formula>509</formula>
    </cfRule>
  </conditionalFormatting>
  <conditionalFormatting sqref="G23:H24">
    <cfRule type="cellIs" dxfId="6229" priority="3916" operator="equal">
      <formula>401</formula>
    </cfRule>
    <cfRule type="cellIs" dxfId="6228" priority="3917" operator="equal">
      <formula>402</formula>
    </cfRule>
    <cfRule type="cellIs" dxfId="6227" priority="3918" operator="equal">
      <formula>403</formula>
    </cfRule>
    <cfRule type="cellIs" dxfId="6226" priority="3919" operator="equal">
      <formula>404</formula>
    </cfRule>
    <cfRule type="cellIs" dxfId="6225" priority="3920" operator="equal">
      <formula>405</formula>
    </cfRule>
    <cfRule type="cellIs" dxfId="6224" priority="3921" operator="equal">
      <formula>406</formula>
    </cfRule>
    <cfRule type="cellIs" dxfId="6223" priority="3922" operator="equal">
      <formula>407</formula>
    </cfRule>
    <cfRule type="cellIs" dxfId="6222" priority="3923" operator="equal">
      <formula>408</formula>
    </cfRule>
    <cfRule type="cellIs" dxfId="6221" priority="3924" operator="equal">
      <formula>509</formula>
    </cfRule>
  </conditionalFormatting>
  <conditionalFormatting sqref="J17:L18">
    <cfRule type="cellIs" dxfId="6220" priority="3898" operator="equal">
      <formula>401</formula>
    </cfRule>
    <cfRule type="cellIs" dxfId="6219" priority="3899" operator="equal">
      <formula>402</formula>
    </cfRule>
    <cfRule type="cellIs" dxfId="6218" priority="3900" operator="equal">
      <formula>403</formula>
    </cfRule>
    <cfRule type="cellIs" dxfId="6217" priority="3901" operator="equal">
      <formula>404</formula>
    </cfRule>
    <cfRule type="cellIs" dxfId="6216" priority="3902" operator="equal">
      <formula>405</formula>
    </cfRule>
    <cfRule type="cellIs" dxfId="6215" priority="3903" operator="equal">
      <formula>406</formula>
    </cfRule>
    <cfRule type="cellIs" dxfId="6214" priority="3904" operator="equal">
      <formula>407</formula>
    </cfRule>
    <cfRule type="cellIs" dxfId="6213" priority="3905" operator="equal">
      <formula>408</formula>
    </cfRule>
    <cfRule type="cellIs" dxfId="6212" priority="3906" operator="equal">
      <formula>509</formula>
    </cfRule>
  </conditionalFormatting>
  <conditionalFormatting sqref="O17:O18">
    <cfRule type="cellIs" dxfId="6211" priority="3871" operator="equal">
      <formula>310</formula>
    </cfRule>
    <cfRule type="cellIs" dxfId="6210" priority="3872" operator="equal">
      <formula>309</formula>
    </cfRule>
    <cfRule type="cellIs" dxfId="6209" priority="3873" operator="equal">
      <formula>308</formula>
    </cfRule>
    <cfRule type="cellIs" dxfId="6208" priority="3874" operator="equal">
      <formula>307</formula>
    </cfRule>
    <cfRule type="cellIs" dxfId="6207" priority="3875" operator="equal">
      <formula>306</formula>
    </cfRule>
    <cfRule type="cellIs" dxfId="6206" priority="3876" operator="equal">
      <formula>305</formula>
    </cfRule>
    <cfRule type="cellIs" dxfId="6205" priority="3877" operator="equal">
      <formula>304</formula>
    </cfRule>
    <cfRule type="cellIs" dxfId="6204" priority="3878" operator="equal">
      <formula>301</formula>
    </cfRule>
    <cfRule type="cellIs" dxfId="6203" priority="3879" operator="equal">
      <formula>302</formula>
    </cfRule>
  </conditionalFormatting>
  <conditionalFormatting sqref="O17:O18">
    <cfRule type="cellIs" dxfId="6202" priority="3870" operator="equal">
      <formula>303</formula>
    </cfRule>
  </conditionalFormatting>
  <conditionalFormatting sqref="I17:I18">
    <cfRule type="cellIs" dxfId="6201" priority="3861" operator="equal">
      <formula>401</formula>
    </cfRule>
    <cfRule type="cellIs" dxfId="6200" priority="3862" operator="equal">
      <formula>402</formula>
    </cfRule>
    <cfRule type="cellIs" dxfId="6199" priority="3863" operator="equal">
      <formula>403</formula>
    </cfRule>
    <cfRule type="cellIs" dxfId="6198" priority="3864" operator="equal">
      <formula>404</formula>
    </cfRule>
    <cfRule type="cellIs" dxfId="6197" priority="3865" operator="equal">
      <formula>405</formula>
    </cfRule>
    <cfRule type="cellIs" dxfId="6196" priority="3866" operator="equal">
      <formula>406</formula>
    </cfRule>
    <cfRule type="cellIs" dxfId="6195" priority="3867" operator="equal">
      <formula>407</formula>
    </cfRule>
    <cfRule type="cellIs" dxfId="6194" priority="3868" operator="equal">
      <formula>408</formula>
    </cfRule>
    <cfRule type="cellIs" dxfId="6193" priority="3869" operator="equal">
      <formula>509</formula>
    </cfRule>
  </conditionalFormatting>
  <conditionalFormatting sqref="M5:N6">
    <cfRule type="cellIs" dxfId="6192" priority="3843" operator="equal">
      <formula>401</formula>
    </cfRule>
    <cfRule type="cellIs" dxfId="6191" priority="3844" operator="equal">
      <formula>402</formula>
    </cfRule>
    <cfRule type="cellIs" dxfId="6190" priority="3845" operator="equal">
      <formula>403</formula>
    </cfRule>
    <cfRule type="cellIs" dxfId="6189" priority="3846" operator="equal">
      <formula>404</formula>
    </cfRule>
    <cfRule type="cellIs" dxfId="6188" priority="3847" operator="equal">
      <formula>405</formula>
    </cfRule>
    <cfRule type="cellIs" dxfId="6187" priority="3848" operator="equal">
      <formula>406</formula>
    </cfRule>
    <cfRule type="cellIs" dxfId="6186" priority="3849" operator="equal">
      <formula>407</formula>
    </cfRule>
    <cfRule type="cellIs" dxfId="6185" priority="3850" operator="equal">
      <formula>408</formula>
    </cfRule>
    <cfRule type="cellIs" dxfId="6184" priority="3851" operator="equal">
      <formula>509</formula>
    </cfRule>
  </conditionalFormatting>
  <conditionalFormatting sqref="M20:N21">
    <cfRule type="cellIs" dxfId="6183" priority="3816" operator="equal">
      <formula>401</formula>
    </cfRule>
    <cfRule type="cellIs" dxfId="6182" priority="3817" operator="equal">
      <formula>402</formula>
    </cfRule>
    <cfRule type="cellIs" dxfId="6181" priority="3818" operator="equal">
      <formula>403</formula>
    </cfRule>
    <cfRule type="cellIs" dxfId="6180" priority="3819" operator="equal">
      <formula>404</formula>
    </cfRule>
    <cfRule type="cellIs" dxfId="6179" priority="3820" operator="equal">
      <formula>405</formula>
    </cfRule>
    <cfRule type="cellIs" dxfId="6178" priority="3821" operator="equal">
      <formula>406</formula>
    </cfRule>
    <cfRule type="cellIs" dxfId="6177" priority="3822" operator="equal">
      <formula>407</formula>
    </cfRule>
    <cfRule type="cellIs" dxfId="6176" priority="3823" operator="equal">
      <formula>408</formula>
    </cfRule>
    <cfRule type="cellIs" dxfId="6175" priority="3824" operator="equal">
      <formula>509</formula>
    </cfRule>
  </conditionalFormatting>
  <conditionalFormatting sqref="M20:N21">
    <cfRule type="cellIs" dxfId="6174" priority="3807" operator="equal">
      <formula>401</formula>
    </cfRule>
    <cfRule type="cellIs" dxfId="6173" priority="3808" operator="equal">
      <formula>402</formula>
    </cfRule>
    <cfRule type="cellIs" dxfId="6172" priority="3809" operator="equal">
      <formula>403</formula>
    </cfRule>
    <cfRule type="cellIs" dxfId="6171" priority="3810" operator="equal">
      <formula>404</formula>
    </cfRule>
    <cfRule type="cellIs" dxfId="6170" priority="3811" operator="equal">
      <formula>405</formula>
    </cfRule>
    <cfRule type="cellIs" dxfId="6169" priority="3812" operator="equal">
      <formula>406</formula>
    </cfRule>
    <cfRule type="cellIs" dxfId="6168" priority="3813" operator="equal">
      <formula>407</formula>
    </cfRule>
    <cfRule type="cellIs" dxfId="6167" priority="3814" operator="equal">
      <formula>408</formula>
    </cfRule>
    <cfRule type="cellIs" dxfId="6166" priority="3815" operator="equal">
      <formula>509</formula>
    </cfRule>
  </conditionalFormatting>
  <conditionalFormatting sqref="I38:I39">
    <cfRule type="cellIs" dxfId="6165" priority="3798" operator="equal">
      <formula>401</formula>
    </cfRule>
    <cfRule type="cellIs" dxfId="6164" priority="3799" operator="equal">
      <formula>402</formula>
    </cfRule>
    <cfRule type="cellIs" dxfId="6163" priority="3800" operator="equal">
      <formula>403</formula>
    </cfRule>
    <cfRule type="cellIs" dxfId="6162" priority="3801" operator="equal">
      <formula>404</formula>
    </cfRule>
    <cfRule type="cellIs" dxfId="6161" priority="3802" operator="equal">
      <formula>405</formula>
    </cfRule>
    <cfRule type="cellIs" dxfId="6160" priority="3803" operator="equal">
      <formula>406</formula>
    </cfRule>
    <cfRule type="cellIs" dxfId="6159" priority="3804" operator="equal">
      <formula>407</formula>
    </cfRule>
    <cfRule type="cellIs" dxfId="6158" priority="3805" operator="equal">
      <formula>408</formula>
    </cfRule>
    <cfRule type="cellIs" dxfId="6157" priority="3806" operator="equal">
      <formula>509</formula>
    </cfRule>
  </conditionalFormatting>
  <conditionalFormatting sqref="O38:O39">
    <cfRule type="cellIs" dxfId="6156" priority="3789" operator="equal">
      <formula>310</formula>
    </cfRule>
    <cfRule type="cellIs" dxfId="6155" priority="3790" operator="equal">
      <formula>309</formula>
    </cfRule>
    <cfRule type="cellIs" dxfId="6154" priority="3791" operator="equal">
      <formula>308</formula>
    </cfRule>
    <cfRule type="cellIs" dxfId="6153" priority="3792" operator="equal">
      <formula>307</formula>
    </cfRule>
    <cfRule type="cellIs" dxfId="6152" priority="3793" operator="equal">
      <formula>306</formula>
    </cfRule>
    <cfRule type="cellIs" dxfId="6151" priority="3794" operator="equal">
      <formula>305</formula>
    </cfRule>
    <cfRule type="cellIs" dxfId="6150" priority="3795" operator="equal">
      <formula>304</formula>
    </cfRule>
    <cfRule type="cellIs" dxfId="6149" priority="3796" operator="equal">
      <formula>301</formula>
    </cfRule>
    <cfRule type="cellIs" dxfId="6148" priority="3797" operator="equal">
      <formula>302</formula>
    </cfRule>
  </conditionalFormatting>
  <conditionalFormatting sqref="O38:O39">
    <cfRule type="cellIs" dxfId="6147" priority="3788" operator="equal">
      <formula>303</formula>
    </cfRule>
  </conditionalFormatting>
  <conditionalFormatting sqref="G20:H21">
    <cfRule type="cellIs" dxfId="6146" priority="3779" operator="equal">
      <formula>401</formula>
    </cfRule>
    <cfRule type="cellIs" dxfId="6145" priority="3780" operator="equal">
      <formula>402</formula>
    </cfRule>
    <cfRule type="cellIs" dxfId="6144" priority="3781" operator="equal">
      <formula>403</formula>
    </cfRule>
    <cfRule type="cellIs" dxfId="6143" priority="3782" operator="equal">
      <formula>404</formula>
    </cfRule>
    <cfRule type="cellIs" dxfId="6142" priority="3783" operator="equal">
      <formula>405</formula>
    </cfRule>
    <cfRule type="cellIs" dxfId="6141" priority="3784" operator="equal">
      <formula>406</formula>
    </cfRule>
    <cfRule type="cellIs" dxfId="6140" priority="3785" operator="equal">
      <formula>407</formula>
    </cfRule>
    <cfRule type="cellIs" dxfId="6139" priority="3786" operator="equal">
      <formula>408</formula>
    </cfRule>
    <cfRule type="cellIs" dxfId="6138" priority="3787" operator="equal">
      <formula>509</formula>
    </cfRule>
  </conditionalFormatting>
  <conditionalFormatting sqref="Y25:AA25 AA16 AA13 AA19:AA22 AE19:AI19 AE13:AI13 AE16:AI16 AE25:AI25 AE22:AI22 AG20:AG21 AA40 AE40:AI40 AE43:AI1048576 Y43:AA1048576 AE37:AI37 AE28:AI28 AA28:AA37 AE31:AI31 AE34:AI34">
    <cfRule type="cellIs" dxfId="6137" priority="3770" operator="equal">
      <formula>401</formula>
    </cfRule>
    <cfRule type="cellIs" dxfId="6136" priority="3771" operator="equal">
      <formula>402</formula>
    </cfRule>
    <cfRule type="cellIs" dxfId="6135" priority="3772" operator="equal">
      <formula>403</formula>
    </cfRule>
    <cfRule type="cellIs" dxfId="6134" priority="3773" operator="equal">
      <formula>404</formula>
    </cfRule>
    <cfRule type="cellIs" dxfId="6133" priority="3774" operator="equal">
      <formula>405</formula>
    </cfRule>
    <cfRule type="cellIs" dxfId="6132" priority="3775" operator="equal">
      <formula>406</formula>
    </cfRule>
    <cfRule type="cellIs" dxfId="6131" priority="3776" operator="equal">
      <formula>407</formula>
    </cfRule>
    <cfRule type="cellIs" dxfId="6130" priority="3777" operator="equal">
      <formula>408</formula>
    </cfRule>
    <cfRule type="cellIs" dxfId="6129" priority="3778" operator="equal">
      <formula>509</formula>
    </cfRule>
  </conditionalFormatting>
  <conditionalFormatting sqref="AA11:AA12">
    <cfRule type="cellIs" dxfId="6128" priority="3761" operator="equal">
      <formula>401</formula>
    </cfRule>
    <cfRule type="cellIs" dxfId="6127" priority="3762" operator="equal">
      <formula>402</formula>
    </cfRule>
    <cfRule type="cellIs" dxfId="6126" priority="3763" operator="equal">
      <formula>403</formula>
    </cfRule>
    <cfRule type="cellIs" dxfId="6125" priority="3764" operator="equal">
      <formula>404</formula>
    </cfRule>
    <cfRule type="cellIs" dxfId="6124" priority="3765" operator="equal">
      <formula>405</formula>
    </cfRule>
    <cfRule type="cellIs" dxfId="6123" priority="3766" operator="equal">
      <formula>406</formula>
    </cfRule>
    <cfRule type="cellIs" dxfId="6122" priority="3767" operator="equal">
      <formula>407</formula>
    </cfRule>
    <cfRule type="cellIs" dxfId="6121" priority="3768" operator="equal">
      <formula>408</formula>
    </cfRule>
    <cfRule type="cellIs" dxfId="6120" priority="3769" operator="equal">
      <formula>509</formula>
    </cfRule>
  </conditionalFormatting>
  <conditionalFormatting sqref="AA14:AA15">
    <cfRule type="cellIs" dxfId="6119" priority="3743" operator="equal">
      <formula>401</formula>
    </cfRule>
    <cfRule type="cellIs" dxfId="6118" priority="3744" operator="equal">
      <formula>402</formula>
    </cfRule>
    <cfRule type="cellIs" dxfId="6117" priority="3745" operator="equal">
      <formula>403</formula>
    </cfRule>
    <cfRule type="cellIs" dxfId="6116" priority="3746" operator="equal">
      <formula>404</formula>
    </cfRule>
    <cfRule type="cellIs" dxfId="6115" priority="3747" operator="equal">
      <formula>405</formula>
    </cfRule>
    <cfRule type="cellIs" dxfId="6114" priority="3748" operator="equal">
      <formula>406</formula>
    </cfRule>
    <cfRule type="cellIs" dxfId="6113" priority="3749" operator="equal">
      <formula>407</formula>
    </cfRule>
    <cfRule type="cellIs" dxfId="6112" priority="3750" operator="equal">
      <formula>408</formula>
    </cfRule>
    <cfRule type="cellIs" dxfId="6111" priority="3751" operator="equal">
      <formula>509</formula>
    </cfRule>
  </conditionalFormatting>
  <conditionalFormatting sqref="AA20:AA21">
    <cfRule type="cellIs" dxfId="6110" priority="3716" operator="equal">
      <formula>401</formula>
    </cfRule>
    <cfRule type="cellIs" dxfId="6109" priority="3717" operator="equal">
      <formula>402</formula>
    </cfRule>
    <cfRule type="cellIs" dxfId="6108" priority="3718" operator="equal">
      <formula>403</formula>
    </cfRule>
    <cfRule type="cellIs" dxfId="6107" priority="3719" operator="equal">
      <formula>404</formula>
    </cfRule>
    <cfRule type="cellIs" dxfId="6106" priority="3720" operator="equal">
      <formula>405</formula>
    </cfRule>
    <cfRule type="cellIs" dxfId="6105" priority="3721" operator="equal">
      <formula>406</formula>
    </cfRule>
    <cfRule type="cellIs" dxfId="6104" priority="3722" operator="equal">
      <formula>407</formula>
    </cfRule>
    <cfRule type="cellIs" dxfId="6103" priority="3723" operator="equal">
      <formula>408</formula>
    </cfRule>
    <cfRule type="cellIs" dxfId="6102" priority="3724" operator="equal">
      <formula>509</formula>
    </cfRule>
  </conditionalFormatting>
  <conditionalFormatting sqref="AA23:AA24">
    <cfRule type="cellIs" dxfId="6101" priority="3698" operator="equal">
      <formula>401</formula>
    </cfRule>
    <cfRule type="cellIs" dxfId="6100" priority="3699" operator="equal">
      <formula>402</formula>
    </cfRule>
    <cfRule type="cellIs" dxfId="6099" priority="3700" operator="equal">
      <formula>403</formula>
    </cfRule>
    <cfRule type="cellIs" dxfId="6098" priority="3701" operator="equal">
      <formula>404</formula>
    </cfRule>
    <cfRule type="cellIs" dxfId="6097" priority="3702" operator="equal">
      <formula>405</formula>
    </cfRule>
    <cfRule type="cellIs" dxfId="6096" priority="3703" operator="equal">
      <formula>406</formula>
    </cfRule>
    <cfRule type="cellIs" dxfId="6095" priority="3704" operator="equal">
      <formula>407</formula>
    </cfRule>
    <cfRule type="cellIs" dxfId="6094" priority="3705" operator="equal">
      <formula>408</formula>
    </cfRule>
    <cfRule type="cellIs" dxfId="6093" priority="3706" operator="equal">
      <formula>509</formula>
    </cfRule>
  </conditionalFormatting>
  <conditionalFormatting sqref="AA26:AA27">
    <cfRule type="cellIs" dxfId="6092" priority="3689" operator="equal">
      <formula>401</formula>
    </cfRule>
    <cfRule type="cellIs" dxfId="6091" priority="3690" operator="equal">
      <formula>402</formula>
    </cfRule>
    <cfRule type="cellIs" dxfId="6090" priority="3691" operator="equal">
      <formula>403</formula>
    </cfRule>
    <cfRule type="cellIs" dxfId="6089" priority="3692" operator="equal">
      <formula>404</formula>
    </cfRule>
    <cfRule type="cellIs" dxfId="6088" priority="3693" operator="equal">
      <formula>405</formula>
    </cfRule>
    <cfRule type="cellIs" dxfId="6087" priority="3694" operator="equal">
      <formula>406</formula>
    </cfRule>
    <cfRule type="cellIs" dxfId="6086" priority="3695" operator="equal">
      <formula>407</formula>
    </cfRule>
    <cfRule type="cellIs" dxfId="6085" priority="3696" operator="equal">
      <formula>408</formula>
    </cfRule>
    <cfRule type="cellIs" dxfId="6084" priority="3697" operator="equal">
      <formula>509</formula>
    </cfRule>
  </conditionalFormatting>
  <conditionalFormatting sqref="AB19:AD19 AB25:AD25 AB4:AD4 AD5:AD6 AD8:AD9 AD14:AD15 AD20:AD22 AB28:AD28 AD26:AD27 AD29:AD30 AB37:AD37 AD35:AD36 AD2:AD3">
    <cfRule type="cellIs" dxfId="6083" priority="3680" operator="equal">
      <formula>310</formula>
    </cfRule>
    <cfRule type="cellIs" dxfId="6082" priority="3681" operator="equal">
      <formula>309</formula>
    </cfRule>
    <cfRule type="cellIs" dxfId="6081" priority="3682" operator="equal">
      <formula>308</formula>
    </cfRule>
    <cfRule type="cellIs" dxfId="6080" priority="3683" operator="equal">
      <formula>307</formula>
    </cfRule>
    <cfRule type="cellIs" dxfId="6079" priority="3684" operator="equal">
      <formula>306</formula>
    </cfRule>
    <cfRule type="cellIs" dxfId="6078" priority="3685" operator="equal">
      <formula>305</formula>
    </cfRule>
    <cfRule type="cellIs" dxfId="6077" priority="3686" operator="equal">
      <formula>304</formula>
    </cfRule>
    <cfRule type="cellIs" dxfId="6076" priority="3687" operator="equal">
      <formula>301</formula>
    </cfRule>
    <cfRule type="cellIs" dxfId="6075" priority="3688" operator="equal">
      <formula>302</formula>
    </cfRule>
  </conditionalFormatting>
  <conditionalFormatting sqref="AB19:AD19 AB25:AD25 AB4:AD4 AD5:AD6 AD8:AD9 AD14:AD15 AD20:AD22 AB28:AD28 AD26:AD27 AD29:AD30 AB37:AD37 AD35:AD36 AD2:AD3">
    <cfRule type="cellIs" dxfId="6074" priority="3679" operator="equal">
      <formula>303</formula>
    </cfRule>
  </conditionalFormatting>
  <conditionalFormatting sqref="V25:X25">
    <cfRule type="cellIs" dxfId="6073" priority="3670" operator="equal">
      <formula>401</formula>
    </cfRule>
    <cfRule type="cellIs" dxfId="6072" priority="3671" operator="equal">
      <formula>402</formula>
    </cfRule>
    <cfRule type="cellIs" dxfId="6071" priority="3672" operator="equal">
      <formula>403</formula>
    </cfRule>
    <cfRule type="cellIs" dxfId="6070" priority="3673" operator="equal">
      <formula>404</formula>
    </cfRule>
    <cfRule type="cellIs" dxfId="6069" priority="3674" operator="equal">
      <formula>405</formula>
    </cfRule>
    <cfRule type="cellIs" dxfId="6068" priority="3675" operator="equal">
      <formula>406</formula>
    </cfRule>
    <cfRule type="cellIs" dxfId="6067" priority="3676" operator="equal">
      <formula>407</formula>
    </cfRule>
    <cfRule type="cellIs" dxfId="6066" priority="3677" operator="equal">
      <formula>408</formula>
    </cfRule>
    <cfRule type="cellIs" dxfId="6065" priority="3678" operator="equal">
      <formula>509</formula>
    </cfRule>
  </conditionalFormatting>
  <conditionalFormatting sqref="AA17:AA18">
    <cfRule type="cellIs" dxfId="6064" priority="3652" operator="equal">
      <formula>401</formula>
    </cfRule>
    <cfRule type="cellIs" dxfId="6063" priority="3653" operator="equal">
      <formula>402</formula>
    </cfRule>
    <cfRule type="cellIs" dxfId="6062" priority="3654" operator="equal">
      <formula>403</formula>
    </cfRule>
    <cfRule type="cellIs" dxfId="6061" priority="3655" operator="equal">
      <formula>404</formula>
    </cfRule>
    <cfRule type="cellIs" dxfId="6060" priority="3656" operator="equal">
      <formula>405</formula>
    </cfRule>
    <cfRule type="cellIs" dxfId="6059" priority="3657" operator="equal">
      <formula>406</formula>
    </cfRule>
    <cfRule type="cellIs" dxfId="6058" priority="3658" operator="equal">
      <formula>407</formula>
    </cfRule>
    <cfRule type="cellIs" dxfId="6057" priority="3659" operator="equal">
      <formula>408</formula>
    </cfRule>
    <cfRule type="cellIs" dxfId="6056" priority="3660" operator="equal">
      <formula>509</formula>
    </cfRule>
  </conditionalFormatting>
  <conditionalFormatting sqref="AD17:AD18">
    <cfRule type="cellIs" dxfId="6055" priority="3634" operator="equal">
      <formula>310</formula>
    </cfRule>
    <cfRule type="cellIs" dxfId="6054" priority="3635" operator="equal">
      <formula>309</formula>
    </cfRule>
    <cfRule type="cellIs" dxfId="6053" priority="3636" operator="equal">
      <formula>308</formula>
    </cfRule>
    <cfRule type="cellIs" dxfId="6052" priority="3637" operator="equal">
      <formula>307</formula>
    </cfRule>
    <cfRule type="cellIs" dxfId="6051" priority="3638" operator="equal">
      <formula>306</formula>
    </cfRule>
    <cfRule type="cellIs" dxfId="6050" priority="3639" operator="equal">
      <formula>305</formula>
    </cfRule>
    <cfRule type="cellIs" dxfId="6049" priority="3640" operator="equal">
      <formula>304</formula>
    </cfRule>
    <cfRule type="cellIs" dxfId="6048" priority="3641" operator="equal">
      <formula>301</formula>
    </cfRule>
    <cfRule type="cellIs" dxfId="6047" priority="3642" operator="equal">
      <formula>302</formula>
    </cfRule>
  </conditionalFormatting>
  <conditionalFormatting sqref="AD17:AD18">
    <cfRule type="cellIs" dxfId="6046" priority="3633" operator="equal">
      <formula>303</formula>
    </cfRule>
  </conditionalFormatting>
  <conditionalFormatting sqref="AB5:AC6">
    <cfRule type="cellIs" dxfId="6045" priority="3624" operator="equal">
      <formula>401</formula>
    </cfRule>
    <cfRule type="cellIs" dxfId="6044" priority="3625" operator="equal">
      <formula>402</formula>
    </cfRule>
    <cfRule type="cellIs" dxfId="6043" priority="3626" operator="equal">
      <formula>403</formula>
    </cfRule>
    <cfRule type="cellIs" dxfId="6042" priority="3627" operator="equal">
      <formula>404</formula>
    </cfRule>
    <cfRule type="cellIs" dxfId="6041" priority="3628" operator="equal">
      <formula>405</formula>
    </cfRule>
    <cfRule type="cellIs" dxfId="6040" priority="3629" operator="equal">
      <formula>406</formula>
    </cfRule>
    <cfRule type="cellIs" dxfId="6039" priority="3630" operator="equal">
      <formula>407</formula>
    </cfRule>
    <cfRule type="cellIs" dxfId="6038" priority="3631" operator="equal">
      <formula>408</formula>
    </cfRule>
    <cfRule type="cellIs" dxfId="6037" priority="3632" operator="equal">
      <formula>509</formula>
    </cfRule>
  </conditionalFormatting>
  <conditionalFormatting sqref="AB11:AC12">
    <cfRule type="cellIs" dxfId="6036" priority="3615" operator="equal">
      <formula>401</formula>
    </cfRule>
    <cfRule type="cellIs" dxfId="6035" priority="3616" operator="equal">
      <formula>402</formula>
    </cfRule>
    <cfRule type="cellIs" dxfId="6034" priority="3617" operator="equal">
      <formula>403</formula>
    </cfRule>
    <cfRule type="cellIs" dxfId="6033" priority="3618" operator="equal">
      <formula>404</formula>
    </cfRule>
    <cfRule type="cellIs" dxfId="6032" priority="3619" operator="equal">
      <formula>405</formula>
    </cfRule>
    <cfRule type="cellIs" dxfId="6031" priority="3620" operator="equal">
      <formula>406</formula>
    </cfRule>
    <cfRule type="cellIs" dxfId="6030" priority="3621" operator="equal">
      <formula>407</formula>
    </cfRule>
    <cfRule type="cellIs" dxfId="6029" priority="3622" operator="equal">
      <formula>408</formula>
    </cfRule>
    <cfRule type="cellIs" dxfId="6028" priority="3623" operator="equal">
      <formula>509</formula>
    </cfRule>
  </conditionalFormatting>
  <conditionalFormatting sqref="AA38:AA39">
    <cfRule type="cellIs" dxfId="6027" priority="3606" operator="equal">
      <formula>401</formula>
    </cfRule>
    <cfRule type="cellIs" dxfId="6026" priority="3607" operator="equal">
      <formula>402</formula>
    </cfRule>
    <cfRule type="cellIs" dxfId="6025" priority="3608" operator="equal">
      <formula>403</formula>
    </cfRule>
    <cfRule type="cellIs" dxfId="6024" priority="3609" operator="equal">
      <formula>404</formula>
    </cfRule>
    <cfRule type="cellIs" dxfId="6023" priority="3610" operator="equal">
      <formula>405</formula>
    </cfRule>
    <cfRule type="cellIs" dxfId="6022" priority="3611" operator="equal">
      <formula>406</formula>
    </cfRule>
    <cfRule type="cellIs" dxfId="6021" priority="3612" operator="equal">
      <formula>407</formula>
    </cfRule>
    <cfRule type="cellIs" dxfId="6020" priority="3613" operator="equal">
      <formula>408</formula>
    </cfRule>
    <cfRule type="cellIs" dxfId="6019" priority="3614" operator="equal">
      <formula>509</formula>
    </cfRule>
  </conditionalFormatting>
  <conditionalFormatting sqref="AD38:AD39">
    <cfRule type="cellIs" dxfId="6018" priority="3597" operator="equal">
      <formula>310</formula>
    </cfRule>
    <cfRule type="cellIs" dxfId="6017" priority="3598" operator="equal">
      <formula>309</formula>
    </cfRule>
    <cfRule type="cellIs" dxfId="6016" priority="3599" operator="equal">
      <formula>308</formula>
    </cfRule>
    <cfRule type="cellIs" dxfId="6015" priority="3600" operator="equal">
      <formula>307</formula>
    </cfRule>
    <cfRule type="cellIs" dxfId="6014" priority="3601" operator="equal">
      <formula>306</formula>
    </cfRule>
    <cfRule type="cellIs" dxfId="6013" priority="3602" operator="equal">
      <formula>305</formula>
    </cfRule>
    <cfRule type="cellIs" dxfId="6012" priority="3603" operator="equal">
      <formula>304</formula>
    </cfRule>
    <cfRule type="cellIs" dxfId="6011" priority="3604" operator="equal">
      <formula>301</formula>
    </cfRule>
    <cfRule type="cellIs" dxfId="6010" priority="3605" operator="equal">
      <formula>302</formula>
    </cfRule>
  </conditionalFormatting>
  <conditionalFormatting sqref="AD38:AD39">
    <cfRule type="cellIs" dxfId="6009" priority="3596" operator="equal">
      <formula>303</formula>
    </cfRule>
  </conditionalFormatting>
  <conditionalFormatting sqref="AB15:AC15">
    <cfRule type="cellIs" dxfId="6008" priority="3587" operator="equal">
      <formula>310</formula>
    </cfRule>
    <cfRule type="cellIs" dxfId="6007" priority="3588" operator="equal">
      <formula>309</formula>
    </cfRule>
    <cfRule type="cellIs" dxfId="6006" priority="3589" operator="equal">
      <formula>308</formula>
    </cfRule>
    <cfRule type="cellIs" dxfId="6005" priority="3590" operator="equal">
      <formula>307</formula>
    </cfRule>
    <cfRule type="cellIs" dxfId="6004" priority="3591" operator="equal">
      <formula>306</formula>
    </cfRule>
    <cfRule type="cellIs" dxfId="6003" priority="3592" operator="equal">
      <formula>305</formula>
    </cfRule>
    <cfRule type="cellIs" dxfId="6002" priority="3593" operator="equal">
      <formula>304</formula>
    </cfRule>
    <cfRule type="cellIs" dxfId="6001" priority="3594" operator="equal">
      <formula>301</formula>
    </cfRule>
    <cfRule type="cellIs" dxfId="6000" priority="3595" operator="equal">
      <formula>302</formula>
    </cfRule>
  </conditionalFormatting>
  <conditionalFormatting sqref="AB15:AC15">
    <cfRule type="cellIs" dxfId="5999" priority="3586" operator="equal">
      <formula>303</formula>
    </cfRule>
  </conditionalFormatting>
  <conditionalFormatting sqref="AB14:AC15">
    <cfRule type="cellIs" dxfId="5998" priority="3577" operator="equal">
      <formula>401</formula>
    </cfRule>
    <cfRule type="cellIs" dxfId="5997" priority="3578" operator="equal">
      <formula>402</formula>
    </cfRule>
    <cfRule type="cellIs" dxfId="5996" priority="3579" operator="equal">
      <formula>403</formula>
    </cfRule>
    <cfRule type="cellIs" dxfId="5995" priority="3580" operator="equal">
      <formula>404</formula>
    </cfRule>
    <cfRule type="cellIs" dxfId="5994" priority="3581" operator="equal">
      <formula>405</formula>
    </cfRule>
    <cfRule type="cellIs" dxfId="5993" priority="3582" operator="equal">
      <formula>406</formula>
    </cfRule>
    <cfRule type="cellIs" dxfId="5992" priority="3583" operator="equal">
      <formula>407</formula>
    </cfRule>
    <cfRule type="cellIs" dxfId="5991" priority="3584" operator="equal">
      <formula>408</formula>
    </cfRule>
    <cfRule type="cellIs" dxfId="5990" priority="3585" operator="equal">
      <formula>509</formula>
    </cfRule>
  </conditionalFormatting>
  <conditionalFormatting sqref="AB26:AC27">
    <cfRule type="cellIs" dxfId="5989" priority="3550" operator="equal">
      <formula>310</formula>
    </cfRule>
    <cfRule type="cellIs" dxfId="5988" priority="3551" operator="equal">
      <formula>309</formula>
    </cfRule>
    <cfRule type="cellIs" dxfId="5987" priority="3552" operator="equal">
      <formula>308</formula>
    </cfRule>
    <cfRule type="cellIs" dxfId="5986" priority="3553" operator="equal">
      <formula>307</formula>
    </cfRule>
    <cfRule type="cellIs" dxfId="5985" priority="3554" operator="equal">
      <formula>306</formula>
    </cfRule>
    <cfRule type="cellIs" dxfId="5984" priority="3555" operator="equal">
      <formula>305</formula>
    </cfRule>
    <cfRule type="cellIs" dxfId="5983" priority="3556" operator="equal">
      <formula>304</formula>
    </cfRule>
    <cfRule type="cellIs" dxfId="5982" priority="3557" operator="equal">
      <formula>301</formula>
    </cfRule>
    <cfRule type="cellIs" dxfId="5981" priority="3558" operator="equal">
      <formula>302</formula>
    </cfRule>
  </conditionalFormatting>
  <conditionalFormatting sqref="AB26:AC27">
    <cfRule type="cellIs" dxfId="5980" priority="3549" operator="equal">
      <formula>303</formula>
    </cfRule>
  </conditionalFormatting>
  <conditionalFormatting sqref="AB29:AC30">
    <cfRule type="cellIs" dxfId="5979" priority="3540" operator="equal">
      <formula>310</formula>
    </cfRule>
    <cfRule type="cellIs" dxfId="5978" priority="3541" operator="equal">
      <formula>309</formula>
    </cfRule>
    <cfRule type="cellIs" dxfId="5977" priority="3542" operator="equal">
      <formula>308</formula>
    </cfRule>
    <cfRule type="cellIs" dxfId="5976" priority="3543" operator="equal">
      <formula>307</formula>
    </cfRule>
    <cfRule type="cellIs" dxfId="5975" priority="3544" operator="equal">
      <formula>306</formula>
    </cfRule>
    <cfRule type="cellIs" dxfId="5974" priority="3545" operator="equal">
      <formula>305</formula>
    </cfRule>
    <cfRule type="cellIs" dxfId="5973" priority="3546" operator="equal">
      <formula>304</formula>
    </cfRule>
    <cfRule type="cellIs" dxfId="5972" priority="3547" operator="equal">
      <formula>301</formula>
    </cfRule>
    <cfRule type="cellIs" dxfId="5971" priority="3548" operator="equal">
      <formula>302</formula>
    </cfRule>
  </conditionalFormatting>
  <conditionalFormatting sqref="AB29:AC30">
    <cfRule type="cellIs" dxfId="5970" priority="3539" operator="equal">
      <formula>303</formula>
    </cfRule>
  </conditionalFormatting>
  <conditionalFormatting sqref="AD41:AD42">
    <cfRule type="cellIs" dxfId="5969" priority="3512" operator="equal">
      <formula>310</formula>
    </cfRule>
    <cfRule type="cellIs" dxfId="5968" priority="3513" operator="equal">
      <formula>309</formula>
    </cfRule>
    <cfRule type="cellIs" dxfId="5967" priority="3514" operator="equal">
      <formula>308</formula>
    </cfRule>
    <cfRule type="cellIs" dxfId="5966" priority="3515" operator="equal">
      <formula>307</formula>
    </cfRule>
    <cfRule type="cellIs" dxfId="5965" priority="3516" operator="equal">
      <formula>306</formula>
    </cfRule>
    <cfRule type="cellIs" dxfId="5964" priority="3517" operator="equal">
      <formula>305</formula>
    </cfRule>
    <cfRule type="cellIs" dxfId="5963" priority="3518" operator="equal">
      <formula>304</formula>
    </cfRule>
    <cfRule type="cellIs" dxfId="5962" priority="3519" operator="equal">
      <formula>301</formula>
    </cfRule>
    <cfRule type="cellIs" dxfId="5961" priority="3520" operator="equal">
      <formula>302</formula>
    </cfRule>
  </conditionalFormatting>
  <conditionalFormatting sqref="AD41:AD42">
    <cfRule type="cellIs" dxfId="5960" priority="3511" operator="equal">
      <formula>303</formula>
    </cfRule>
  </conditionalFormatting>
  <conditionalFormatting sqref="AM8:AM9">
    <cfRule type="cellIs" dxfId="5959" priority="3502" operator="equal">
      <formula>401</formula>
    </cfRule>
    <cfRule type="cellIs" dxfId="5958" priority="3503" operator="equal">
      <formula>402</formula>
    </cfRule>
    <cfRule type="cellIs" dxfId="5957" priority="3504" operator="equal">
      <formula>403</formula>
    </cfRule>
    <cfRule type="cellIs" dxfId="5956" priority="3505" operator="equal">
      <formula>404</formula>
    </cfRule>
    <cfRule type="cellIs" dxfId="5955" priority="3506" operator="equal">
      <formula>405</formula>
    </cfRule>
    <cfRule type="cellIs" dxfId="5954" priority="3507" operator="equal">
      <formula>406</formula>
    </cfRule>
    <cfRule type="cellIs" dxfId="5953" priority="3508" operator="equal">
      <formula>407</formula>
    </cfRule>
    <cfRule type="cellIs" dxfId="5952" priority="3509" operator="equal">
      <formula>408</formula>
    </cfRule>
    <cfRule type="cellIs" dxfId="5951" priority="3510" operator="equal">
      <formula>509</formula>
    </cfRule>
  </conditionalFormatting>
  <conditionalFormatting sqref="AM11:AM12">
    <cfRule type="cellIs" dxfId="5950" priority="3493" operator="equal">
      <formula>401</formula>
    </cfRule>
    <cfRule type="cellIs" dxfId="5949" priority="3494" operator="equal">
      <formula>402</formula>
    </cfRule>
    <cfRule type="cellIs" dxfId="5948" priority="3495" operator="equal">
      <formula>403</formula>
    </cfRule>
    <cfRule type="cellIs" dxfId="5947" priority="3496" operator="equal">
      <formula>404</formula>
    </cfRule>
    <cfRule type="cellIs" dxfId="5946" priority="3497" operator="equal">
      <formula>405</formula>
    </cfRule>
    <cfRule type="cellIs" dxfId="5945" priority="3498" operator="equal">
      <formula>406</formula>
    </cfRule>
    <cfRule type="cellIs" dxfId="5944" priority="3499" operator="equal">
      <formula>407</formula>
    </cfRule>
    <cfRule type="cellIs" dxfId="5943" priority="3500" operator="equal">
      <formula>408</formula>
    </cfRule>
    <cfRule type="cellIs" dxfId="5942" priority="3501" operator="equal">
      <formula>509</formula>
    </cfRule>
  </conditionalFormatting>
  <conditionalFormatting sqref="AM14:AM15">
    <cfRule type="cellIs" dxfId="5941" priority="3484" operator="equal">
      <formula>401</formula>
    </cfRule>
    <cfRule type="cellIs" dxfId="5940" priority="3485" operator="equal">
      <formula>402</formula>
    </cfRule>
    <cfRule type="cellIs" dxfId="5939" priority="3486" operator="equal">
      <formula>403</formula>
    </cfRule>
    <cfRule type="cellIs" dxfId="5938" priority="3487" operator="equal">
      <formula>404</formula>
    </cfRule>
    <cfRule type="cellIs" dxfId="5937" priority="3488" operator="equal">
      <formula>405</formula>
    </cfRule>
    <cfRule type="cellIs" dxfId="5936" priority="3489" operator="equal">
      <formula>406</formula>
    </cfRule>
    <cfRule type="cellIs" dxfId="5935" priority="3490" operator="equal">
      <formula>407</formula>
    </cfRule>
    <cfRule type="cellIs" dxfId="5934" priority="3491" operator="equal">
      <formula>408</formula>
    </cfRule>
    <cfRule type="cellIs" dxfId="5933" priority="3492" operator="equal">
      <formula>509</formula>
    </cfRule>
  </conditionalFormatting>
  <conditionalFormatting sqref="AM17:AM18">
    <cfRule type="cellIs" dxfId="5932" priority="3475" operator="equal">
      <formula>401</formula>
    </cfRule>
    <cfRule type="cellIs" dxfId="5931" priority="3476" operator="equal">
      <formula>402</formula>
    </cfRule>
    <cfRule type="cellIs" dxfId="5930" priority="3477" operator="equal">
      <formula>403</formula>
    </cfRule>
    <cfRule type="cellIs" dxfId="5929" priority="3478" operator="equal">
      <formula>404</formula>
    </cfRule>
    <cfRule type="cellIs" dxfId="5928" priority="3479" operator="equal">
      <formula>405</formula>
    </cfRule>
    <cfRule type="cellIs" dxfId="5927" priority="3480" operator="equal">
      <formula>406</formula>
    </cfRule>
    <cfRule type="cellIs" dxfId="5926" priority="3481" operator="equal">
      <formula>407</formula>
    </cfRule>
    <cfRule type="cellIs" dxfId="5925" priority="3482" operator="equal">
      <formula>408</formula>
    </cfRule>
    <cfRule type="cellIs" dxfId="5924" priority="3483" operator="equal">
      <formula>509</formula>
    </cfRule>
  </conditionalFormatting>
  <conditionalFormatting sqref="AM20:AM21">
    <cfRule type="cellIs" dxfId="5923" priority="3466" operator="equal">
      <formula>401</formula>
    </cfRule>
    <cfRule type="cellIs" dxfId="5922" priority="3467" operator="equal">
      <formula>402</formula>
    </cfRule>
    <cfRule type="cellIs" dxfId="5921" priority="3468" operator="equal">
      <formula>403</formula>
    </cfRule>
    <cfRule type="cellIs" dxfId="5920" priority="3469" operator="equal">
      <formula>404</formula>
    </cfRule>
    <cfRule type="cellIs" dxfId="5919" priority="3470" operator="equal">
      <formula>405</formula>
    </cfRule>
    <cfRule type="cellIs" dxfId="5918" priority="3471" operator="equal">
      <formula>406</formula>
    </cfRule>
    <cfRule type="cellIs" dxfId="5917" priority="3472" operator="equal">
      <formula>407</formula>
    </cfRule>
    <cfRule type="cellIs" dxfId="5916" priority="3473" operator="equal">
      <formula>408</formula>
    </cfRule>
    <cfRule type="cellIs" dxfId="5915" priority="3474" operator="equal">
      <formula>509</formula>
    </cfRule>
  </conditionalFormatting>
  <conditionalFormatting sqref="AM23:AM24">
    <cfRule type="cellIs" dxfId="5914" priority="3457" operator="equal">
      <formula>401</formula>
    </cfRule>
    <cfRule type="cellIs" dxfId="5913" priority="3458" operator="equal">
      <formula>402</formula>
    </cfRule>
    <cfRule type="cellIs" dxfId="5912" priority="3459" operator="equal">
      <formula>403</formula>
    </cfRule>
    <cfRule type="cellIs" dxfId="5911" priority="3460" operator="equal">
      <formula>404</formula>
    </cfRule>
    <cfRule type="cellIs" dxfId="5910" priority="3461" operator="equal">
      <formula>405</formula>
    </cfRule>
    <cfRule type="cellIs" dxfId="5909" priority="3462" operator="equal">
      <formula>406</formula>
    </cfRule>
    <cfRule type="cellIs" dxfId="5908" priority="3463" operator="equal">
      <formula>407</formula>
    </cfRule>
    <cfRule type="cellIs" dxfId="5907" priority="3464" operator="equal">
      <formula>408</formula>
    </cfRule>
    <cfRule type="cellIs" dxfId="5906" priority="3465" operator="equal">
      <formula>509</formula>
    </cfRule>
  </conditionalFormatting>
  <conditionalFormatting sqref="AM26:AM27">
    <cfRule type="cellIs" dxfId="5905" priority="3448" operator="equal">
      <formula>401</formula>
    </cfRule>
    <cfRule type="cellIs" dxfId="5904" priority="3449" operator="equal">
      <formula>402</formula>
    </cfRule>
    <cfRule type="cellIs" dxfId="5903" priority="3450" operator="equal">
      <formula>403</formula>
    </cfRule>
    <cfRule type="cellIs" dxfId="5902" priority="3451" operator="equal">
      <formula>404</formula>
    </cfRule>
    <cfRule type="cellIs" dxfId="5901" priority="3452" operator="equal">
      <formula>405</formula>
    </cfRule>
    <cfRule type="cellIs" dxfId="5900" priority="3453" operator="equal">
      <formula>406</formula>
    </cfRule>
    <cfRule type="cellIs" dxfId="5899" priority="3454" operator="equal">
      <formula>407</formula>
    </cfRule>
    <cfRule type="cellIs" dxfId="5898" priority="3455" operator="equal">
      <formula>408</formula>
    </cfRule>
    <cfRule type="cellIs" dxfId="5897" priority="3456" operator="equal">
      <formula>509</formula>
    </cfRule>
  </conditionalFormatting>
  <conditionalFormatting sqref="AM29:AM30">
    <cfRule type="cellIs" dxfId="5896" priority="3439" operator="equal">
      <formula>401</formula>
    </cfRule>
    <cfRule type="cellIs" dxfId="5895" priority="3440" operator="equal">
      <formula>402</formula>
    </cfRule>
    <cfRule type="cellIs" dxfId="5894" priority="3441" operator="equal">
      <formula>403</formula>
    </cfRule>
    <cfRule type="cellIs" dxfId="5893" priority="3442" operator="equal">
      <formula>404</formula>
    </cfRule>
    <cfRule type="cellIs" dxfId="5892" priority="3443" operator="equal">
      <formula>405</formula>
    </cfRule>
    <cfRule type="cellIs" dxfId="5891" priority="3444" operator="equal">
      <formula>406</formula>
    </cfRule>
    <cfRule type="cellIs" dxfId="5890" priority="3445" operator="equal">
      <formula>407</formula>
    </cfRule>
    <cfRule type="cellIs" dxfId="5889" priority="3446" operator="equal">
      <formula>408</formula>
    </cfRule>
    <cfRule type="cellIs" dxfId="5888" priority="3447" operator="equal">
      <formula>509</formula>
    </cfRule>
  </conditionalFormatting>
  <conditionalFormatting sqref="AM32:AM33">
    <cfRule type="cellIs" dxfId="5887" priority="3430" operator="equal">
      <formula>401</formula>
    </cfRule>
    <cfRule type="cellIs" dxfId="5886" priority="3431" operator="equal">
      <formula>402</formula>
    </cfRule>
    <cfRule type="cellIs" dxfId="5885" priority="3432" operator="equal">
      <formula>403</formula>
    </cfRule>
    <cfRule type="cellIs" dxfId="5884" priority="3433" operator="equal">
      <formula>404</formula>
    </cfRule>
    <cfRule type="cellIs" dxfId="5883" priority="3434" operator="equal">
      <formula>405</formula>
    </cfRule>
    <cfRule type="cellIs" dxfId="5882" priority="3435" operator="equal">
      <formula>406</formula>
    </cfRule>
    <cfRule type="cellIs" dxfId="5881" priority="3436" operator="equal">
      <formula>407</formula>
    </cfRule>
    <cfRule type="cellIs" dxfId="5880" priority="3437" operator="equal">
      <formula>408</formula>
    </cfRule>
    <cfRule type="cellIs" dxfId="5879" priority="3438" operator="equal">
      <formula>509</formula>
    </cfRule>
  </conditionalFormatting>
  <conditionalFormatting sqref="AM35:AM36">
    <cfRule type="cellIs" dxfId="5878" priority="3421" operator="equal">
      <formula>401</formula>
    </cfRule>
    <cfRule type="cellIs" dxfId="5877" priority="3422" operator="equal">
      <formula>402</formula>
    </cfRule>
    <cfRule type="cellIs" dxfId="5876" priority="3423" operator="equal">
      <formula>403</formula>
    </cfRule>
    <cfRule type="cellIs" dxfId="5875" priority="3424" operator="equal">
      <formula>404</formula>
    </cfRule>
    <cfRule type="cellIs" dxfId="5874" priority="3425" operator="equal">
      <formula>405</formula>
    </cfRule>
    <cfRule type="cellIs" dxfId="5873" priority="3426" operator="equal">
      <formula>406</formula>
    </cfRule>
    <cfRule type="cellIs" dxfId="5872" priority="3427" operator="equal">
      <formula>407</formula>
    </cfRule>
    <cfRule type="cellIs" dxfId="5871" priority="3428" operator="equal">
      <formula>408</formula>
    </cfRule>
    <cfRule type="cellIs" dxfId="5870" priority="3429" operator="equal">
      <formula>509</formula>
    </cfRule>
  </conditionalFormatting>
  <conditionalFormatting sqref="AM38:AO39">
    <cfRule type="cellIs" dxfId="5869" priority="3412" operator="equal">
      <formula>401</formula>
    </cfRule>
    <cfRule type="cellIs" dxfId="5868" priority="3413" operator="equal">
      <formula>402</formula>
    </cfRule>
    <cfRule type="cellIs" dxfId="5867" priority="3414" operator="equal">
      <formula>403</formula>
    </cfRule>
    <cfRule type="cellIs" dxfId="5866" priority="3415" operator="equal">
      <formula>404</formula>
    </cfRule>
    <cfRule type="cellIs" dxfId="5865" priority="3416" operator="equal">
      <formula>405</formula>
    </cfRule>
    <cfRule type="cellIs" dxfId="5864" priority="3417" operator="equal">
      <formula>406</formula>
    </cfRule>
    <cfRule type="cellIs" dxfId="5863" priority="3418" operator="equal">
      <formula>407</formula>
    </cfRule>
    <cfRule type="cellIs" dxfId="5862" priority="3419" operator="equal">
      <formula>408</formula>
    </cfRule>
    <cfRule type="cellIs" dxfId="5861" priority="3420" operator="equal">
      <formula>509</formula>
    </cfRule>
  </conditionalFormatting>
  <conditionalFormatting sqref="AK38:AL39">
    <cfRule type="cellIs" dxfId="5860" priority="3403" operator="equal">
      <formula>401</formula>
    </cfRule>
    <cfRule type="cellIs" dxfId="5859" priority="3404" operator="equal">
      <formula>402</formula>
    </cfRule>
    <cfRule type="cellIs" dxfId="5858" priority="3405" operator="equal">
      <formula>403</formula>
    </cfRule>
    <cfRule type="cellIs" dxfId="5857" priority="3406" operator="equal">
      <formula>404</formula>
    </cfRule>
    <cfRule type="cellIs" dxfId="5856" priority="3407" operator="equal">
      <formula>405</formula>
    </cfRule>
    <cfRule type="cellIs" dxfId="5855" priority="3408" operator="equal">
      <formula>406</formula>
    </cfRule>
    <cfRule type="cellIs" dxfId="5854" priority="3409" operator="equal">
      <formula>407</formula>
    </cfRule>
    <cfRule type="cellIs" dxfId="5853" priority="3410" operator="equal">
      <formula>408</formula>
    </cfRule>
    <cfRule type="cellIs" dxfId="5852" priority="3411" operator="equal">
      <formula>509</formula>
    </cfRule>
  </conditionalFormatting>
  <conditionalFormatting sqref="U2">
    <cfRule type="cellIs" dxfId="5851" priority="3394" operator="equal">
      <formula>401</formula>
    </cfRule>
    <cfRule type="cellIs" dxfId="5850" priority="3395" operator="equal">
      <formula>402</formula>
    </cfRule>
    <cfRule type="cellIs" dxfId="5849" priority="3396" operator="equal">
      <formula>403</formula>
    </cfRule>
    <cfRule type="cellIs" dxfId="5848" priority="3397" operator="equal">
      <formula>404</formula>
    </cfRule>
    <cfRule type="cellIs" dxfId="5847" priority="3398" operator="equal">
      <formula>405</formula>
    </cfRule>
    <cfRule type="cellIs" dxfId="5846" priority="3399" operator="equal">
      <formula>406</formula>
    </cfRule>
    <cfRule type="cellIs" dxfId="5845" priority="3400" operator="equal">
      <formula>407</formula>
    </cfRule>
    <cfRule type="cellIs" dxfId="5844" priority="3401" operator="equal">
      <formula>408</formula>
    </cfRule>
    <cfRule type="cellIs" dxfId="5843" priority="3402" operator="equal">
      <formula>509</formula>
    </cfRule>
  </conditionalFormatting>
  <conditionalFormatting sqref="F2">
    <cfRule type="cellIs" dxfId="5842" priority="3385" operator="equal">
      <formula>401</formula>
    </cfRule>
    <cfRule type="cellIs" dxfId="5841" priority="3386" operator="equal">
      <formula>402</formula>
    </cfRule>
    <cfRule type="cellIs" dxfId="5840" priority="3387" operator="equal">
      <formula>403</formula>
    </cfRule>
    <cfRule type="cellIs" dxfId="5839" priority="3388" operator="equal">
      <formula>404</formula>
    </cfRule>
    <cfRule type="cellIs" dxfId="5838" priority="3389" operator="equal">
      <formula>405</formula>
    </cfRule>
    <cfRule type="cellIs" dxfId="5837" priority="3390" operator="equal">
      <formula>406</formula>
    </cfRule>
    <cfRule type="cellIs" dxfId="5836" priority="3391" operator="equal">
      <formula>407</formula>
    </cfRule>
    <cfRule type="cellIs" dxfId="5835" priority="3392" operator="equal">
      <formula>408</formula>
    </cfRule>
    <cfRule type="cellIs" dxfId="5834" priority="3393" operator="equal">
      <formula>509</formula>
    </cfRule>
  </conditionalFormatting>
  <conditionalFormatting sqref="M23">
    <cfRule type="cellIs" dxfId="5833" priority="3376" operator="equal">
      <formula>310</formula>
    </cfRule>
    <cfRule type="cellIs" dxfId="5832" priority="3377" operator="equal">
      <formula>309</formula>
    </cfRule>
    <cfRule type="cellIs" dxfId="5831" priority="3378" operator="equal">
      <formula>308</formula>
    </cfRule>
    <cfRule type="cellIs" dxfId="5830" priority="3379" operator="equal">
      <formula>307</formula>
    </cfRule>
    <cfRule type="cellIs" dxfId="5829" priority="3380" operator="equal">
      <formula>306</formula>
    </cfRule>
    <cfRule type="cellIs" dxfId="5828" priority="3381" operator="equal">
      <formula>305</formula>
    </cfRule>
    <cfRule type="cellIs" dxfId="5827" priority="3382" operator="equal">
      <formula>304</formula>
    </cfRule>
    <cfRule type="cellIs" dxfId="5826" priority="3383" operator="equal">
      <formula>301</formula>
    </cfRule>
    <cfRule type="cellIs" dxfId="5825" priority="3384" operator="equal">
      <formula>302</formula>
    </cfRule>
  </conditionalFormatting>
  <conditionalFormatting sqref="M23">
    <cfRule type="cellIs" dxfId="5824" priority="3375" operator="equal">
      <formula>303</formula>
    </cfRule>
  </conditionalFormatting>
  <conditionalFormatting sqref="M17">
    <cfRule type="cellIs" dxfId="5823" priority="3366" operator="equal">
      <formula>310</formula>
    </cfRule>
    <cfRule type="cellIs" dxfId="5822" priority="3367" operator="equal">
      <formula>309</formula>
    </cfRule>
    <cfRule type="cellIs" dxfId="5821" priority="3368" operator="equal">
      <formula>308</formula>
    </cfRule>
    <cfRule type="cellIs" dxfId="5820" priority="3369" operator="equal">
      <formula>307</formula>
    </cfRule>
    <cfRule type="cellIs" dxfId="5819" priority="3370" operator="equal">
      <formula>306</formula>
    </cfRule>
    <cfRule type="cellIs" dxfId="5818" priority="3371" operator="equal">
      <formula>305</formula>
    </cfRule>
    <cfRule type="cellIs" dxfId="5817" priority="3372" operator="equal">
      <formula>304</formula>
    </cfRule>
    <cfRule type="cellIs" dxfId="5816" priority="3373" operator="equal">
      <formula>301</formula>
    </cfRule>
    <cfRule type="cellIs" dxfId="5815" priority="3374" operator="equal">
      <formula>302</formula>
    </cfRule>
  </conditionalFormatting>
  <conditionalFormatting sqref="M17">
    <cfRule type="cellIs" dxfId="5814" priority="3365" operator="equal">
      <formula>303</formula>
    </cfRule>
  </conditionalFormatting>
  <conditionalFormatting sqref="M10">
    <cfRule type="cellIs" dxfId="5813" priority="3356" operator="equal">
      <formula>310</formula>
    </cfRule>
    <cfRule type="cellIs" dxfId="5812" priority="3357" operator="equal">
      <formula>309</formula>
    </cfRule>
    <cfRule type="cellIs" dxfId="5811" priority="3358" operator="equal">
      <formula>308</formula>
    </cfRule>
    <cfRule type="cellIs" dxfId="5810" priority="3359" operator="equal">
      <formula>307</formula>
    </cfRule>
    <cfRule type="cellIs" dxfId="5809" priority="3360" operator="equal">
      <formula>306</formula>
    </cfRule>
    <cfRule type="cellIs" dxfId="5808" priority="3361" operator="equal">
      <formula>305</formula>
    </cfRule>
    <cfRule type="cellIs" dxfId="5807" priority="3362" operator="equal">
      <formula>304</formula>
    </cfRule>
    <cfRule type="cellIs" dxfId="5806" priority="3363" operator="equal">
      <formula>301</formula>
    </cfRule>
    <cfRule type="cellIs" dxfId="5805" priority="3364" operator="equal">
      <formula>302</formula>
    </cfRule>
  </conditionalFormatting>
  <conditionalFormatting sqref="M10">
    <cfRule type="cellIs" dxfId="5804" priority="3355" operator="equal">
      <formula>303</formula>
    </cfRule>
  </conditionalFormatting>
  <conditionalFormatting sqref="M2">
    <cfRule type="cellIs" dxfId="5803" priority="3346" operator="equal">
      <formula>310</formula>
    </cfRule>
    <cfRule type="cellIs" dxfId="5802" priority="3347" operator="equal">
      <formula>309</formula>
    </cfRule>
    <cfRule type="cellIs" dxfId="5801" priority="3348" operator="equal">
      <formula>308</formula>
    </cfRule>
    <cfRule type="cellIs" dxfId="5800" priority="3349" operator="equal">
      <formula>307</formula>
    </cfRule>
    <cfRule type="cellIs" dxfId="5799" priority="3350" operator="equal">
      <formula>306</formula>
    </cfRule>
    <cfRule type="cellIs" dxfId="5798" priority="3351" operator="equal">
      <formula>305</formula>
    </cfRule>
    <cfRule type="cellIs" dxfId="5797" priority="3352" operator="equal">
      <formula>304</formula>
    </cfRule>
    <cfRule type="cellIs" dxfId="5796" priority="3353" operator="equal">
      <formula>301</formula>
    </cfRule>
    <cfRule type="cellIs" dxfId="5795" priority="3354" operator="equal">
      <formula>302</formula>
    </cfRule>
  </conditionalFormatting>
  <conditionalFormatting sqref="M2">
    <cfRule type="cellIs" dxfId="5794" priority="3345" operator="equal">
      <formula>303</formula>
    </cfRule>
  </conditionalFormatting>
  <conditionalFormatting sqref="AB2">
    <cfRule type="cellIs" dxfId="5793" priority="3336" operator="equal">
      <formula>310</formula>
    </cfRule>
    <cfRule type="cellIs" dxfId="5792" priority="3337" operator="equal">
      <formula>309</formula>
    </cfRule>
    <cfRule type="cellIs" dxfId="5791" priority="3338" operator="equal">
      <formula>308</formula>
    </cfRule>
    <cfRule type="cellIs" dxfId="5790" priority="3339" operator="equal">
      <formula>307</formula>
    </cfRule>
    <cfRule type="cellIs" dxfId="5789" priority="3340" operator="equal">
      <formula>306</formula>
    </cfRule>
    <cfRule type="cellIs" dxfId="5788" priority="3341" operator="equal">
      <formula>305</formula>
    </cfRule>
    <cfRule type="cellIs" dxfId="5787" priority="3342" operator="equal">
      <formula>304</formula>
    </cfRule>
    <cfRule type="cellIs" dxfId="5786" priority="3343" operator="equal">
      <formula>301</formula>
    </cfRule>
    <cfRule type="cellIs" dxfId="5785" priority="3344" operator="equal">
      <formula>302</formula>
    </cfRule>
  </conditionalFormatting>
  <conditionalFormatting sqref="AB2">
    <cfRule type="cellIs" dxfId="5784" priority="3335" operator="equal">
      <formula>303</formula>
    </cfRule>
  </conditionalFormatting>
  <conditionalFormatting sqref="AB8">
    <cfRule type="cellIs" dxfId="5783" priority="3326" operator="equal">
      <formula>310</formula>
    </cfRule>
    <cfRule type="cellIs" dxfId="5782" priority="3327" operator="equal">
      <formula>309</formula>
    </cfRule>
    <cfRule type="cellIs" dxfId="5781" priority="3328" operator="equal">
      <formula>308</formula>
    </cfRule>
    <cfRule type="cellIs" dxfId="5780" priority="3329" operator="equal">
      <formula>307</formula>
    </cfRule>
    <cfRule type="cellIs" dxfId="5779" priority="3330" operator="equal">
      <formula>306</formula>
    </cfRule>
    <cfRule type="cellIs" dxfId="5778" priority="3331" operator="equal">
      <formula>305</formula>
    </cfRule>
    <cfRule type="cellIs" dxfId="5777" priority="3332" operator="equal">
      <formula>304</formula>
    </cfRule>
    <cfRule type="cellIs" dxfId="5776" priority="3333" operator="equal">
      <formula>301</formula>
    </cfRule>
    <cfRule type="cellIs" dxfId="5775" priority="3334" operator="equal">
      <formula>302</formula>
    </cfRule>
  </conditionalFormatting>
  <conditionalFormatting sqref="AB8">
    <cfRule type="cellIs" dxfId="5774" priority="3325" operator="equal">
      <formula>303</formula>
    </cfRule>
  </conditionalFormatting>
  <conditionalFormatting sqref="AB17">
    <cfRule type="cellIs" dxfId="5773" priority="3316" operator="equal">
      <formula>310</formula>
    </cfRule>
    <cfRule type="cellIs" dxfId="5772" priority="3317" operator="equal">
      <formula>309</formula>
    </cfRule>
    <cfRule type="cellIs" dxfId="5771" priority="3318" operator="equal">
      <formula>308</formula>
    </cfRule>
    <cfRule type="cellIs" dxfId="5770" priority="3319" operator="equal">
      <formula>307</formula>
    </cfRule>
    <cfRule type="cellIs" dxfId="5769" priority="3320" operator="equal">
      <formula>306</formula>
    </cfRule>
    <cfRule type="cellIs" dxfId="5768" priority="3321" operator="equal">
      <formula>305</formula>
    </cfRule>
    <cfRule type="cellIs" dxfId="5767" priority="3322" operator="equal">
      <formula>304</formula>
    </cfRule>
    <cfRule type="cellIs" dxfId="5766" priority="3323" operator="equal">
      <formula>301</formula>
    </cfRule>
    <cfRule type="cellIs" dxfId="5765" priority="3324" operator="equal">
      <formula>302</formula>
    </cfRule>
  </conditionalFormatting>
  <conditionalFormatting sqref="AB17">
    <cfRule type="cellIs" dxfId="5764" priority="3315" operator="equal">
      <formula>303</formula>
    </cfRule>
  </conditionalFormatting>
  <conditionalFormatting sqref="AB23">
    <cfRule type="cellIs" dxfId="5763" priority="3306" operator="equal">
      <formula>310</formula>
    </cfRule>
    <cfRule type="cellIs" dxfId="5762" priority="3307" operator="equal">
      <formula>309</formula>
    </cfRule>
    <cfRule type="cellIs" dxfId="5761" priority="3308" operator="equal">
      <formula>308</formula>
    </cfRule>
    <cfRule type="cellIs" dxfId="5760" priority="3309" operator="equal">
      <formula>307</formula>
    </cfRule>
    <cfRule type="cellIs" dxfId="5759" priority="3310" operator="equal">
      <formula>306</formula>
    </cfRule>
    <cfRule type="cellIs" dxfId="5758" priority="3311" operator="equal">
      <formula>305</formula>
    </cfRule>
    <cfRule type="cellIs" dxfId="5757" priority="3312" operator="equal">
      <formula>304</formula>
    </cfRule>
    <cfRule type="cellIs" dxfId="5756" priority="3313" operator="equal">
      <formula>301</formula>
    </cfRule>
    <cfRule type="cellIs" dxfId="5755" priority="3314" operator="equal">
      <formula>302</formula>
    </cfRule>
  </conditionalFormatting>
  <conditionalFormatting sqref="AB23">
    <cfRule type="cellIs" dxfId="5754" priority="3305" operator="equal">
      <formula>303</formula>
    </cfRule>
  </conditionalFormatting>
  <conditionalFormatting sqref="AB32">
    <cfRule type="cellIs" dxfId="5753" priority="3296" operator="equal">
      <formula>310</formula>
    </cfRule>
    <cfRule type="cellIs" dxfId="5752" priority="3297" operator="equal">
      <formula>309</formula>
    </cfRule>
    <cfRule type="cellIs" dxfId="5751" priority="3298" operator="equal">
      <formula>308</formula>
    </cfRule>
    <cfRule type="cellIs" dxfId="5750" priority="3299" operator="equal">
      <formula>307</formula>
    </cfRule>
    <cfRule type="cellIs" dxfId="5749" priority="3300" operator="equal">
      <formula>306</formula>
    </cfRule>
    <cfRule type="cellIs" dxfId="5748" priority="3301" operator="equal">
      <formula>305</formula>
    </cfRule>
    <cfRule type="cellIs" dxfId="5747" priority="3302" operator="equal">
      <formula>304</formula>
    </cfRule>
    <cfRule type="cellIs" dxfId="5746" priority="3303" operator="equal">
      <formula>301</formula>
    </cfRule>
    <cfRule type="cellIs" dxfId="5745" priority="3304" operator="equal">
      <formula>302</formula>
    </cfRule>
  </conditionalFormatting>
  <conditionalFormatting sqref="AB32">
    <cfRule type="cellIs" dxfId="5744" priority="3295" operator="equal">
      <formula>303</formula>
    </cfRule>
  </conditionalFormatting>
  <conditionalFormatting sqref="AB38">
    <cfRule type="cellIs" dxfId="5743" priority="3286" operator="equal">
      <formula>310</formula>
    </cfRule>
    <cfRule type="cellIs" dxfId="5742" priority="3287" operator="equal">
      <formula>309</formula>
    </cfRule>
    <cfRule type="cellIs" dxfId="5741" priority="3288" operator="equal">
      <formula>308</formula>
    </cfRule>
    <cfRule type="cellIs" dxfId="5740" priority="3289" operator="equal">
      <formula>307</formula>
    </cfRule>
    <cfRule type="cellIs" dxfId="5739" priority="3290" operator="equal">
      <formula>306</formula>
    </cfRule>
    <cfRule type="cellIs" dxfId="5738" priority="3291" operator="equal">
      <formula>305</formula>
    </cfRule>
    <cfRule type="cellIs" dxfId="5737" priority="3292" operator="equal">
      <formula>304</formula>
    </cfRule>
    <cfRule type="cellIs" dxfId="5736" priority="3293" operator="equal">
      <formula>301</formula>
    </cfRule>
    <cfRule type="cellIs" dxfId="5735" priority="3294" operator="equal">
      <formula>302</formula>
    </cfRule>
  </conditionalFormatting>
  <conditionalFormatting sqref="AB38">
    <cfRule type="cellIs" dxfId="5734" priority="3285" operator="equal">
      <formula>303</formula>
    </cfRule>
  </conditionalFormatting>
  <conditionalFormatting sqref="A11:B12">
    <cfRule type="cellIs" dxfId="5733" priority="3276" operator="equal">
      <formula>401</formula>
    </cfRule>
    <cfRule type="cellIs" dxfId="5732" priority="3277" operator="equal">
      <formula>402</formula>
    </cfRule>
    <cfRule type="cellIs" dxfId="5731" priority="3278" operator="equal">
      <formula>403</formula>
    </cfRule>
    <cfRule type="cellIs" dxfId="5730" priority="3279" operator="equal">
      <formula>404</formula>
    </cfRule>
    <cfRule type="cellIs" dxfId="5729" priority="3280" operator="equal">
      <formula>405</formula>
    </cfRule>
    <cfRule type="cellIs" dxfId="5728" priority="3281" operator="equal">
      <formula>406</formula>
    </cfRule>
    <cfRule type="cellIs" dxfId="5727" priority="3282" operator="equal">
      <formula>407</formula>
    </cfRule>
    <cfRule type="cellIs" dxfId="5726" priority="3283" operator="equal">
      <formula>408</formula>
    </cfRule>
    <cfRule type="cellIs" dxfId="5725" priority="3284" operator="equal">
      <formula>509</formula>
    </cfRule>
  </conditionalFormatting>
  <conditionalFormatting sqref="D11:E12">
    <cfRule type="cellIs" dxfId="5724" priority="3267" operator="equal">
      <formula>401</formula>
    </cfRule>
    <cfRule type="cellIs" dxfId="5723" priority="3268" operator="equal">
      <formula>402</formula>
    </cfRule>
    <cfRule type="cellIs" dxfId="5722" priority="3269" operator="equal">
      <formula>403</formula>
    </cfRule>
    <cfRule type="cellIs" dxfId="5721" priority="3270" operator="equal">
      <formula>404</formula>
    </cfRule>
    <cfRule type="cellIs" dxfId="5720" priority="3271" operator="equal">
      <formula>405</formula>
    </cfRule>
    <cfRule type="cellIs" dxfId="5719" priority="3272" operator="equal">
      <formula>406</formula>
    </cfRule>
    <cfRule type="cellIs" dxfId="5718" priority="3273" operator="equal">
      <formula>407</formula>
    </cfRule>
    <cfRule type="cellIs" dxfId="5717" priority="3274" operator="equal">
      <formula>408</formula>
    </cfRule>
    <cfRule type="cellIs" dxfId="5716" priority="3275" operator="equal">
      <formula>509</formula>
    </cfRule>
  </conditionalFormatting>
  <conditionalFormatting sqref="G38:H39">
    <cfRule type="cellIs" dxfId="5715" priority="3258" operator="equal">
      <formula>401</formula>
    </cfRule>
    <cfRule type="cellIs" dxfId="5714" priority="3259" operator="equal">
      <formula>402</formula>
    </cfRule>
    <cfRule type="cellIs" dxfId="5713" priority="3260" operator="equal">
      <formula>403</formula>
    </cfRule>
    <cfRule type="cellIs" dxfId="5712" priority="3261" operator="equal">
      <formula>404</formula>
    </cfRule>
    <cfRule type="cellIs" dxfId="5711" priority="3262" operator="equal">
      <formula>405</formula>
    </cfRule>
    <cfRule type="cellIs" dxfId="5710" priority="3263" operator="equal">
      <formula>406</formula>
    </cfRule>
    <cfRule type="cellIs" dxfId="5709" priority="3264" operator="equal">
      <formula>407</formula>
    </cfRule>
    <cfRule type="cellIs" dxfId="5708" priority="3265" operator="equal">
      <formula>408</formula>
    </cfRule>
    <cfRule type="cellIs" dxfId="5707" priority="3266" operator="equal">
      <formula>509</formula>
    </cfRule>
  </conditionalFormatting>
  <conditionalFormatting sqref="AK5:AL6">
    <cfRule type="cellIs" dxfId="5706" priority="3249" operator="equal">
      <formula>401</formula>
    </cfRule>
    <cfRule type="cellIs" dxfId="5705" priority="3250" operator="equal">
      <formula>402</formula>
    </cfRule>
    <cfRule type="cellIs" dxfId="5704" priority="3251" operator="equal">
      <formula>403</formula>
    </cfRule>
    <cfRule type="cellIs" dxfId="5703" priority="3252" operator="equal">
      <formula>404</formula>
    </cfRule>
    <cfRule type="cellIs" dxfId="5702" priority="3253" operator="equal">
      <formula>405</formula>
    </cfRule>
    <cfRule type="cellIs" dxfId="5701" priority="3254" operator="equal">
      <formula>406</formula>
    </cfRule>
    <cfRule type="cellIs" dxfId="5700" priority="3255" operator="equal">
      <formula>407</formula>
    </cfRule>
    <cfRule type="cellIs" dxfId="5699" priority="3256" operator="equal">
      <formula>408</formula>
    </cfRule>
    <cfRule type="cellIs" dxfId="5698" priority="3257" operator="equal">
      <formula>509</formula>
    </cfRule>
  </conditionalFormatting>
  <conditionalFormatting sqref="AN5:AO6">
    <cfRule type="cellIs" dxfId="5697" priority="3240" operator="equal">
      <formula>401</formula>
    </cfRule>
    <cfRule type="cellIs" dxfId="5696" priority="3241" operator="equal">
      <formula>402</formula>
    </cfRule>
    <cfRule type="cellIs" dxfId="5695" priority="3242" operator="equal">
      <formula>403</formula>
    </cfRule>
    <cfRule type="cellIs" dxfId="5694" priority="3243" operator="equal">
      <formula>404</formula>
    </cfRule>
    <cfRule type="cellIs" dxfId="5693" priority="3244" operator="equal">
      <formula>405</formula>
    </cfRule>
    <cfRule type="cellIs" dxfId="5692" priority="3245" operator="equal">
      <formula>406</formula>
    </cfRule>
    <cfRule type="cellIs" dxfId="5691" priority="3246" operator="equal">
      <formula>407</formula>
    </cfRule>
    <cfRule type="cellIs" dxfId="5690" priority="3247" operator="equal">
      <formula>408</formula>
    </cfRule>
    <cfRule type="cellIs" dxfId="5689" priority="3248" operator="equal">
      <formula>509</formula>
    </cfRule>
  </conditionalFormatting>
  <conditionalFormatting sqref="AK8:AL9">
    <cfRule type="cellIs" dxfId="5688" priority="3231" operator="equal">
      <formula>401</formula>
    </cfRule>
    <cfRule type="cellIs" dxfId="5687" priority="3232" operator="equal">
      <formula>402</formula>
    </cfRule>
    <cfRule type="cellIs" dxfId="5686" priority="3233" operator="equal">
      <formula>403</formula>
    </cfRule>
    <cfRule type="cellIs" dxfId="5685" priority="3234" operator="equal">
      <formula>404</formula>
    </cfRule>
    <cfRule type="cellIs" dxfId="5684" priority="3235" operator="equal">
      <formula>405</formula>
    </cfRule>
    <cfRule type="cellIs" dxfId="5683" priority="3236" operator="equal">
      <formula>406</formula>
    </cfRule>
    <cfRule type="cellIs" dxfId="5682" priority="3237" operator="equal">
      <formula>407</formula>
    </cfRule>
    <cfRule type="cellIs" dxfId="5681" priority="3238" operator="equal">
      <formula>408</formula>
    </cfRule>
    <cfRule type="cellIs" dxfId="5680" priority="3239" operator="equal">
      <formula>509</formula>
    </cfRule>
  </conditionalFormatting>
  <conditionalFormatting sqref="AN8:AO9">
    <cfRule type="cellIs" dxfId="5679" priority="3222" operator="equal">
      <formula>401</formula>
    </cfRule>
    <cfRule type="cellIs" dxfId="5678" priority="3223" operator="equal">
      <formula>402</formula>
    </cfRule>
    <cfRule type="cellIs" dxfId="5677" priority="3224" operator="equal">
      <formula>403</formula>
    </cfRule>
    <cfRule type="cellIs" dxfId="5676" priority="3225" operator="equal">
      <formula>404</formula>
    </cfRule>
    <cfRule type="cellIs" dxfId="5675" priority="3226" operator="equal">
      <formula>405</formula>
    </cfRule>
    <cfRule type="cellIs" dxfId="5674" priority="3227" operator="equal">
      <formula>406</formula>
    </cfRule>
    <cfRule type="cellIs" dxfId="5673" priority="3228" operator="equal">
      <formula>407</formula>
    </cfRule>
    <cfRule type="cellIs" dxfId="5672" priority="3229" operator="equal">
      <formula>408</formula>
    </cfRule>
    <cfRule type="cellIs" dxfId="5671" priority="3230" operator="equal">
      <formula>509</formula>
    </cfRule>
  </conditionalFormatting>
  <conditionalFormatting sqref="AK11:AL12">
    <cfRule type="cellIs" dxfId="5670" priority="3213" operator="equal">
      <formula>401</formula>
    </cfRule>
    <cfRule type="cellIs" dxfId="5669" priority="3214" operator="equal">
      <formula>402</formula>
    </cfRule>
    <cfRule type="cellIs" dxfId="5668" priority="3215" operator="equal">
      <formula>403</formula>
    </cfRule>
    <cfRule type="cellIs" dxfId="5667" priority="3216" operator="equal">
      <formula>404</formula>
    </cfRule>
    <cfRule type="cellIs" dxfId="5666" priority="3217" operator="equal">
      <formula>405</formula>
    </cfRule>
    <cfRule type="cellIs" dxfId="5665" priority="3218" operator="equal">
      <formula>406</formula>
    </cfRule>
    <cfRule type="cellIs" dxfId="5664" priority="3219" operator="equal">
      <formula>407</formula>
    </cfRule>
    <cfRule type="cellIs" dxfId="5663" priority="3220" operator="equal">
      <formula>408</formula>
    </cfRule>
    <cfRule type="cellIs" dxfId="5662" priority="3221" operator="equal">
      <formula>509</formula>
    </cfRule>
  </conditionalFormatting>
  <conditionalFormatting sqref="AN11:AO12">
    <cfRule type="cellIs" dxfId="5661" priority="3204" operator="equal">
      <formula>401</formula>
    </cfRule>
    <cfRule type="cellIs" dxfId="5660" priority="3205" operator="equal">
      <formula>402</formula>
    </cfRule>
    <cfRule type="cellIs" dxfId="5659" priority="3206" operator="equal">
      <formula>403</formula>
    </cfRule>
    <cfRule type="cellIs" dxfId="5658" priority="3207" operator="equal">
      <formula>404</formula>
    </cfRule>
    <cfRule type="cellIs" dxfId="5657" priority="3208" operator="equal">
      <formula>405</formula>
    </cfRule>
    <cfRule type="cellIs" dxfId="5656" priority="3209" operator="equal">
      <formula>406</formula>
    </cfRule>
    <cfRule type="cellIs" dxfId="5655" priority="3210" operator="equal">
      <formula>407</formula>
    </cfRule>
    <cfRule type="cellIs" dxfId="5654" priority="3211" operator="equal">
      <formula>408</formula>
    </cfRule>
    <cfRule type="cellIs" dxfId="5653" priority="3212" operator="equal">
      <formula>509</formula>
    </cfRule>
  </conditionalFormatting>
  <conditionalFormatting sqref="AK14:AL15">
    <cfRule type="cellIs" dxfId="5652" priority="3195" operator="equal">
      <formula>401</formula>
    </cfRule>
    <cfRule type="cellIs" dxfId="5651" priority="3196" operator="equal">
      <formula>402</formula>
    </cfRule>
    <cfRule type="cellIs" dxfId="5650" priority="3197" operator="equal">
      <formula>403</formula>
    </cfRule>
    <cfRule type="cellIs" dxfId="5649" priority="3198" operator="equal">
      <formula>404</formula>
    </cfRule>
    <cfRule type="cellIs" dxfId="5648" priority="3199" operator="equal">
      <formula>405</formula>
    </cfRule>
    <cfRule type="cellIs" dxfId="5647" priority="3200" operator="equal">
      <formula>406</formula>
    </cfRule>
    <cfRule type="cellIs" dxfId="5646" priority="3201" operator="equal">
      <formula>407</formula>
    </cfRule>
    <cfRule type="cellIs" dxfId="5645" priority="3202" operator="equal">
      <formula>408</formula>
    </cfRule>
    <cfRule type="cellIs" dxfId="5644" priority="3203" operator="equal">
      <formula>509</formula>
    </cfRule>
  </conditionalFormatting>
  <conditionalFormatting sqref="AN14:AO15">
    <cfRule type="cellIs" dxfId="5643" priority="3186" operator="equal">
      <formula>401</formula>
    </cfRule>
    <cfRule type="cellIs" dxfId="5642" priority="3187" operator="equal">
      <formula>402</formula>
    </cfRule>
    <cfRule type="cellIs" dxfId="5641" priority="3188" operator="equal">
      <formula>403</formula>
    </cfRule>
    <cfRule type="cellIs" dxfId="5640" priority="3189" operator="equal">
      <formula>404</formula>
    </cfRule>
    <cfRule type="cellIs" dxfId="5639" priority="3190" operator="equal">
      <formula>405</formula>
    </cfRule>
    <cfRule type="cellIs" dxfId="5638" priority="3191" operator="equal">
      <formula>406</formula>
    </cfRule>
    <cfRule type="cellIs" dxfId="5637" priority="3192" operator="equal">
      <formula>407</formula>
    </cfRule>
    <cfRule type="cellIs" dxfId="5636" priority="3193" operator="equal">
      <formula>408</formula>
    </cfRule>
    <cfRule type="cellIs" dxfId="5635" priority="3194" operator="equal">
      <formula>509</formula>
    </cfRule>
  </conditionalFormatting>
  <conditionalFormatting sqref="AK17:AL18">
    <cfRule type="cellIs" dxfId="5634" priority="3177" operator="equal">
      <formula>401</formula>
    </cfRule>
    <cfRule type="cellIs" dxfId="5633" priority="3178" operator="equal">
      <formula>402</formula>
    </cfRule>
    <cfRule type="cellIs" dxfId="5632" priority="3179" operator="equal">
      <formula>403</formula>
    </cfRule>
    <cfRule type="cellIs" dxfId="5631" priority="3180" operator="equal">
      <formula>404</formula>
    </cfRule>
    <cfRule type="cellIs" dxfId="5630" priority="3181" operator="equal">
      <formula>405</formula>
    </cfRule>
    <cfRule type="cellIs" dxfId="5629" priority="3182" operator="equal">
      <formula>406</formula>
    </cfRule>
    <cfRule type="cellIs" dxfId="5628" priority="3183" operator="equal">
      <formula>407</formula>
    </cfRule>
    <cfRule type="cellIs" dxfId="5627" priority="3184" operator="equal">
      <formula>408</formula>
    </cfRule>
    <cfRule type="cellIs" dxfId="5626" priority="3185" operator="equal">
      <formula>509</formula>
    </cfRule>
  </conditionalFormatting>
  <conditionalFormatting sqref="AN17:AO18">
    <cfRule type="cellIs" dxfId="5625" priority="3168" operator="equal">
      <formula>401</formula>
    </cfRule>
    <cfRule type="cellIs" dxfId="5624" priority="3169" operator="equal">
      <formula>402</formula>
    </cfRule>
    <cfRule type="cellIs" dxfId="5623" priority="3170" operator="equal">
      <formula>403</formula>
    </cfRule>
    <cfRule type="cellIs" dxfId="5622" priority="3171" operator="equal">
      <formula>404</formula>
    </cfRule>
    <cfRule type="cellIs" dxfId="5621" priority="3172" operator="equal">
      <formula>405</formula>
    </cfRule>
    <cfRule type="cellIs" dxfId="5620" priority="3173" operator="equal">
      <formula>406</formula>
    </cfRule>
    <cfRule type="cellIs" dxfId="5619" priority="3174" operator="equal">
      <formula>407</formula>
    </cfRule>
    <cfRule type="cellIs" dxfId="5618" priority="3175" operator="equal">
      <formula>408</formula>
    </cfRule>
    <cfRule type="cellIs" dxfId="5617" priority="3176" operator="equal">
      <formula>509</formula>
    </cfRule>
  </conditionalFormatting>
  <conditionalFormatting sqref="AK20:AL21">
    <cfRule type="cellIs" dxfId="5616" priority="3159" operator="equal">
      <formula>401</formula>
    </cfRule>
    <cfRule type="cellIs" dxfId="5615" priority="3160" operator="equal">
      <formula>402</formula>
    </cfRule>
    <cfRule type="cellIs" dxfId="5614" priority="3161" operator="equal">
      <formula>403</formula>
    </cfRule>
    <cfRule type="cellIs" dxfId="5613" priority="3162" operator="equal">
      <formula>404</formula>
    </cfRule>
    <cfRule type="cellIs" dxfId="5612" priority="3163" operator="equal">
      <formula>405</formula>
    </cfRule>
    <cfRule type="cellIs" dxfId="5611" priority="3164" operator="equal">
      <formula>406</formula>
    </cfRule>
    <cfRule type="cellIs" dxfId="5610" priority="3165" operator="equal">
      <formula>407</formula>
    </cfRule>
    <cfRule type="cellIs" dxfId="5609" priority="3166" operator="equal">
      <formula>408</formula>
    </cfRule>
    <cfRule type="cellIs" dxfId="5608" priority="3167" operator="equal">
      <formula>509</formula>
    </cfRule>
  </conditionalFormatting>
  <conditionalFormatting sqref="AN20:AO21">
    <cfRule type="cellIs" dxfId="5607" priority="3150" operator="equal">
      <formula>401</formula>
    </cfRule>
    <cfRule type="cellIs" dxfId="5606" priority="3151" operator="equal">
      <formula>402</formula>
    </cfRule>
    <cfRule type="cellIs" dxfId="5605" priority="3152" operator="equal">
      <formula>403</formula>
    </cfRule>
    <cfRule type="cellIs" dxfId="5604" priority="3153" operator="equal">
      <formula>404</formula>
    </cfRule>
    <cfRule type="cellIs" dxfId="5603" priority="3154" operator="equal">
      <formula>405</formula>
    </cfRule>
    <cfRule type="cellIs" dxfId="5602" priority="3155" operator="equal">
      <formula>406</formula>
    </cfRule>
    <cfRule type="cellIs" dxfId="5601" priority="3156" operator="equal">
      <formula>407</formula>
    </cfRule>
    <cfRule type="cellIs" dxfId="5600" priority="3157" operator="equal">
      <formula>408</formula>
    </cfRule>
    <cfRule type="cellIs" dxfId="5599" priority="3158" operator="equal">
      <formula>509</formula>
    </cfRule>
  </conditionalFormatting>
  <conditionalFormatting sqref="AK23:AL24">
    <cfRule type="cellIs" dxfId="5598" priority="3141" operator="equal">
      <formula>401</formula>
    </cfRule>
    <cfRule type="cellIs" dxfId="5597" priority="3142" operator="equal">
      <formula>402</formula>
    </cfRule>
    <cfRule type="cellIs" dxfId="5596" priority="3143" operator="equal">
      <formula>403</formula>
    </cfRule>
    <cfRule type="cellIs" dxfId="5595" priority="3144" operator="equal">
      <formula>404</formula>
    </cfRule>
    <cfRule type="cellIs" dxfId="5594" priority="3145" operator="equal">
      <formula>405</formula>
    </cfRule>
    <cfRule type="cellIs" dxfId="5593" priority="3146" operator="equal">
      <formula>406</formula>
    </cfRule>
    <cfRule type="cellIs" dxfId="5592" priority="3147" operator="equal">
      <formula>407</formula>
    </cfRule>
    <cfRule type="cellIs" dxfId="5591" priority="3148" operator="equal">
      <formula>408</formula>
    </cfRule>
    <cfRule type="cellIs" dxfId="5590" priority="3149" operator="equal">
      <formula>509</formula>
    </cfRule>
  </conditionalFormatting>
  <conditionalFormatting sqref="AN23:AO24">
    <cfRule type="cellIs" dxfId="5589" priority="3132" operator="equal">
      <formula>401</formula>
    </cfRule>
    <cfRule type="cellIs" dxfId="5588" priority="3133" operator="equal">
      <formula>402</formula>
    </cfRule>
    <cfRule type="cellIs" dxfId="5587" priority="3134" operator="equal">
      <formula>403</formula>
    </cfRule>
    <cfRule type="cellIs" dxfId="5586" priority="3135" operator="equal">
      <formula>404</formula>
    </cfRule>
    <cfRule type="cellIs" dxfId="5585" priority="3136" operator="equal">
      <formula>405</formula>
    </cfRule>
    <cfRule type="cellIs" dxfId="5584" priority="3137" operator="equal">
      <formula>406</formula>
    </cfRule>
    <cfRule type="cellIs" dxfId="5583" priority="3138" operator="equal">
      <formula>407</formula>
    </cfRule>
    <cfRule type="cellIs" dxfId="5582" priority="3139" operator="equal">
      <formula>408</formula>
    </cfRule>
    <cfRule type="cellIs" dxfId="5581" priority="3140" operator="equal">
      <formula>509</formula>
    </cfRule>
  </conditionalFormatting>
  <conditionalFormatting sqref="AK26:AL27">
    <cfRule type="cellIs" dxfId="5580" priority="3123" operator="equal">
      <formula>401</formula>
    </cfRule>
    <cfRule type="cellIs" dxfId="5579" priority="3124" operator="equal">
      <formula>402</formula>
    </cfRule>
    <cfRule type="cellIs" dxfId="5578" priority="3125" operator="equal">
      <formula>403</formula>
    </cfRule>
    <cfRule type="cellIs" dxfId="5577" priority="3126" operator="equal">
      <formula>404</formula>
    </cfRule>
    <cfRule type="cellIs" dxfId="5576" priority="3127" operator="equal">
      <formula>405</formula>
    </cfRule>
    <cfRule type="cellIs" dxfId="5575" priority="3128" operator="equal">
      <formula>406</formula>
    </cfRule>
    <cfRule type="cellIs" dxfId="5574" priority="3129" operator="equal">
      <formula>407</formula>
    </cfRule>
    <cfRule type="cellIs" dxfId="5573" priority="3130" operator="equal">
      <formula>408</formula>
    </cfRule>
    <cfRule type="cellIs" dxfId="5572" priority="3131" operator="equal">
      <formula>509</formula>
    </cfRule>
  </conditionalFormatting>
  <conditionalFormatting sqref="AN26:AO27">
    <cfRule type="cellIs" dxfId="5571" priority="3114" operator="equal">
      <formula>401</formula>
    </cfRule>
    <cfRule type="cellIs" dxfId="5570" priority="3115" operator="equal">
      <formula>402</formula>
    </cfRule>
    <cfRule type="cellIs" dxfId="5569" priority="3116" operator="equal">
      <formula>403</formula>
    </cfRule>
    <cfRule type="cellIs" dxfId="5568" priority="3117" operator="equal">
      <formula>404</formula>
    </cfRule>
    <cfRule type="cellIs" dxfId="5567" priority="3118" operator="equal">
      <formula>405</formula>
    </cfRule>
    <cfRule type="cellIs" dxfId="5566" priority="3119" operator="equal">
      <formula>406</formula>
    </cfRule>
    <cfRule type="cellIs" dxfId="5565" priority="3120" operator="equal">
      <formula>407</formula>
    </cfRule>
    <cfRule type="cellIs" dxfId="5564" priority="3121" operator="equal">
      <formula>408</formula>
    </cfRule>
    <cfRule type="cellIs" dxfId="5563" priority="3122" operator="equal">
      <formula>509</formula>
    </cfRule>
  </conditionalFormatting>
  <conditionalFormatting sqref="AK29:AL30">
    <cfRule type="cellIs" dxfId="5562" priority="3105" operator="equal">
      <formula>401</formula>
    </cfRule>
    <cfRule type="cellIs" dxfId="5561" priority="3106" operator="equal">
      <formula>402</formula>
    </cfRule>
    <cfRule type="cellIs" dxfId="5560" priority="3107" operator="equal">
      <formula>403</formula>
    </cfRule>
    <cfRule type="cellIs" dxfId="5559" priority="3108" operator="equal">
      <formula>404</formula>
    </cfRule>
    <cfRule type="cellIs" dxfId="5558" priority="3109" operator="equal">
      <formula>405</formula>
    </cfRule>
    <cfRule type="cellIs" dxfId="5557" priority="3110" operator="equal">
      <formula>406</formula>
    </cfRule>
    <cfRule type="cellIs" dxfId="5556" priority="3111" operator="equal">
      <formula>407</formula>
    </cfRule>
    <cfRule type="cellIs" dxfId="5555" priority="3112" operator="equal">
      <formula>408</formula>
    </cfRule>
    <cfRule type="cellIs" dxfId="5554" priority="3113" operator="equal">
      <formula>509</formula>
    </cfRule>
  </conditionalFormatting>
  <conditionalFormatting sqref="AN29:AO30">
    <cfRule type="cellIs" dxfId="5553" priority="3096" operator="equal">
      <formula>401</formula>
    </cfRule>
    <cfRule type="cellIs" dxfId="5552" priority="3097" operator="equal">
      <formula>402</formula>
    </cfRule>
    <cfRule type="cellIs" dxfId="5551" priority="3098" operator="equal">
      <formula>403</formula>
    </cfRule>
    <cfRule type="cellIs" dxfId="5550" priority="3099" operator="equal">
      <formula>404</formula>
    </cfRule>
    <cfRule type="cellIs" dxfId="5549" priority="3100" operator="equal">
      <formula>405</formula>
    </cfRule>
    <cfRule type="cellIs" dxfId="5548" priority="3101" operator="equal">
      <formula>406</formula>
    </cfRule>
    <cfRule type="cellIs" dxfId="5547" priority="3102" operator="equal">
      <formula>407</formula>
    </cfRule>
    <cfRule type="cellIs" dxfId="5546" priority="3103" operator="equal">
      <formula>408</formula>
    </cfRule>
    <cfRule type="cellIs" dxfId="5545" priority="3104" operator="equal">
      <formula>509</formula>
    </cfRule>
  </conditionalFormatting>
  <conditionalFormatting sqref="AK32:AL33">
    <cfRule type="cellIs" dxfId="5544" priority="3087" operator="equal">
      <formula>401</formula>
    </cfRule>
    <cfRule type="cellIs" dxfId="5543" priority="3088" operator="equal">
      <formula>402</formula>
    </cfRule>
    <cfRule type="cellIs" dxfId="5542" priority="3089" operator="equal">
      <formula>403</formula>
    </cfRule>
    <cfRule type="cellIs" dxfId="5541" priority="3090" operator="equal">
      <formula>404</formula>
    </cfRule>
    <cfRule type="cellIs" dxfId="5540" priority="3091" operator="equal">
      <formula>405</formula>
    </cfRule>
    <cfRule type="cellIs" dxfId="5539" priority="3092" operator="equal">
      <formula>406</formula>
    </cfRule>
    <cfRule type="cellIs" dxfId="5538" priority="3093" operator="equal">
      <formula>407</formula>
    </cfRule>
    <cfRule type="cellIs" dxfId="5537" priority="3094" operator="equal">
      <formula>408</formula>
    </cfRule>
    <cfRule type="cellIs" dxfId="5536" priority="3095" operator="equal">
      <formula>509</formula>
    </cfRule>
  </conditionalFormatting>
  <conditionalFormatting sqref="AN32:AO33">
    <cfRule type="cellIs" dxfId="5535" priority="3078" operator="equal">
      <formula>401</formula>
    </cfRule>
    <cfRule type="cellIs" dxfId="5534" priority="3079" operator="equal">
      <formula>402</formula>
    </cfRule>
    <cfRule type="cellIs" dxfId="5533" priority="3080" operator="equal">
      <formula>403</formula>
    </cfRule>
    <cfRule type="cellIs" dxfId="5532" priority="3081" operator="equal">
      <formula>404</formula>
    </cfRule>
    <cfRule type="cellIs" dxfId="5531" priority="3082" operator="equal">
      <formula>405</formula>
    </cfRule>
    <cfRule type="cellIs" dxfId="5530" priority="3083" operator="equal">
      <formula>406</formula>
    </cfRule>
    <cfRule type="cellIs" dxfId="5529" priority="3084" operator="equal">
      <formula>407</formula>
    </cfRule>
    <cfRule type="cellIs" dxfId="5528" priority="3085" operator="equal">
      <formula>408</formula>
    </cfRule>
    <cfRule type="cellIs" dxfId="5527" priority="3086" operator="equal">
      <formula>509</formula>
    </cfRule>
  </conditionalFormatting>
  <conditionalFormatting sqref="AK35:AL36">
    <cfRule type="cellIs" dxfId="5526" priority="3069" operator="equal">
      <formula>401</formula>
    </cfRule>
    <cfRule type="cellIs" dxfId="5525" priority="3070" operator="equal">
      <formula>402</formula>
    </cfRule>
    <cfRule type="cellIs" dxfId="5524" priority="3071" operator="equal">
      <formula>403</formula>
    </cfRule>
    <cfRule type="cellIs" dxfId="5523" priority="3072" operator="equal">
      <formula>404</formula>
    </cfRule>
    <cfRule type="cellIs" dxfId="5522" priority="3073" operator="equal">
      <formula>405</formula>
    </cfRule>
    <cfRule type="cellIs" dxfId="5521" priority="3074" operator="equal">
      <formula>406</formula>
    </cfRule>
    <cfRule type="cellIs" dxfId="5520" priority="3075" operator="equal">
      <formula>407</formula>
    </cfRule>
    <cfRule type="cellIs" dxfId="5519" priority="3076" operator="equal">
      <formula>408</formula>
    </cfRule>
    <cfRule type="cellIs" dxfId="5518" priority="3077" operator="equal">
      <formula>509</formula>
    </cfRule>
  </conditionalFormatting>
  <conditionalFormatting sqref="AN35:AO36">
    <cfRule type="cellIs" dxfId="5517" priority="3060" operator="equal">
      <formula>401</formula>
    </cfRule>
    <cfRule type="cellIs" dxfId="5516" priority="3061" operator="equal">
      <formula>402</formula>
    </cfRule>
    <cfRule type="cellIs" dxfId="5515" priority="3062" operator="equal">
      <formula>403</formula>
    </cfRule>
    <cfRule type="cellIs" dxfId="5514" priority="3063" operator="equal">
      <formula>404</formula>
    </cfRule>
    <cfRule type="cellIs" dxfId="5513" priority="3064" operator="equal">
      <formula>405</formula>
    </cfRule>
    <cfRule type="cellIs" dxfId="5512" priority="3065" operator="equal">
      <formula>406</formula>
    </cfRule>
    <cfRule type="cellIs" dxfId="5511" priority="3066" operator="equal">
      <formula>407</formula>
    </cfRule>
    <cfRule type="cellIs" dxfId="5510" priority="3067" operator="equal">
      <formula>408</formula>
    </cfRule>
    <cfRule type="cellIs" dxfId="5509" priority="3068" operator="equal">
      <formula>509</formula>
    </cfRule>
  </conditionalFormatting>
  <conditionalFormatting sqref="AM41:AO42">
    <cfRule type="cellIs" dxfId="5508" priority="3051" operator="equal">
      <formula>401</formula>
    </cfRule>
    <cfRule type="cellIs" dxfId="5507" priority="3052" operator="equal">
      <formula>402</formula>
    </cfRule>
    <cfRule type="cellIs" dxfId="5506" priority="3053" operator="equal">
      <formula>403</formula>
    </cfRule>
    <cfRule type="cellIs" dxfId="5505" priority="3054" operator="equal">
      <formula>404</formula>
    </cfRule>
    <cfRule type="cellIs" dxfId="5504" priority="3055" operator="equal">
      <formula>405</formula>
    </cfRule>
    <cfRule type="cellIs" dxfId="5503" priority="3056" operator="equal">
      <formula>406</formula>
    </cfRule>
    <cfRule type="cellIs" dxfId="5502" priority="3057" operator="equal">
      <formula>407</formula>
    </cfRule>
    <cfRule type="cellIs" dxfId="5501" priority="3058" operator="equal">
      <formula>408</formula>
    </cfRule>
    <cfRule type="cellIs" dxfId="5500" priority="3059" operator="equal">
      <formula>509</formula>
    </cfRule>
  </conditionalFormatting>
  <conditionalFormatting sqref="AK41:AL42">
    <cfRule type="cellIs" dxfId="5499" priority="3042" operator="equal">
      <formula>401</formula>
    </cfRule>
    <cfRule type="cellIs" dxfId="5498" priority="3043" operator="equal">
      <formula>402</formula>
    </cfRule>
    <cfRule type="cellIs" dxfId="5497" priority="3044" operator="equal">
      <formula>403</formula>
    </cfRule>
    <cfRule type="cellIs" dxfId="5496" priority="3045" operator="equal">
      <formula>404</formula>
    </cfRule>
    <cfRule type="cellIs" dxfId="5495" priority="3046" operator="equal">
      <formula>405</formula>
    </cfRule>
    <cfRule type="cellIs" dxfId="5494" priority="3047" operator="equal">
      <formula>406</formula>
    </cfRule>
    <cfRule type="cellIs" dxfId="5493" priority="3048" operator="equal">
      <formula>407</formula>
    </cfRule>
    <cfRule type="cellIs" dxfId="5492" priority="3049" operator="equal">
      <formula>408</formula>
    </cfRule>
    <cfRule type="cellIs" dxfId="5491" priority="3050" operator="equal">
      <formula>509</formula>
    </cfRule>
  </conditionalFormatting>
  <conditionalFormatting sqref="AM44:AO45">
    <cfRule type="cellIs" dxfId="5490" priority="3033" operator="equal">
      <formula>401</formula>
    </cfRule>
    <cfRule type="cellIs" dxfId="5489" priority="3034" operator="equal">
      <formula>402</formula>
    </cfRule>
    <cfRule type="cellIs" dxfId="5488" priority="3035" operator="equal">
      <formula>403</formula>
    </cfRule>
    <cfRule type="cellIs" dxfId="5487" priority="3036" operator="equal">
      <formula>404</formula>
    </cfRule>
    <cfRule type="cellIs" dxfId="5486" priority="3037" operator="equal">
      <formula>405</formula>
    </cfRule>
    <cfRule type="cellIs" dxfId="5485" priority="3038" operator="equal">
      <formula>406</formula>
    </cfRule>
    <cfRule type="cellIs" dxfId="5484" priority="3039" operator="equal">
      <formula>407</formula>
    </cfRule>
    <cfRule type="cellIs" dxfId="5483" priority="3040" operator="equal">
      <formula>408</formula>
    </cfRule>
    <cfRule type="cellIs" dxfId="5482" priority="3041" operator="equal">
      <formula>509</formula>
    </cfRule>
  </conditionalFormatting>
  <conditionalFormatting sqref="AK44:AL45">
    <cfRule type="cellIs" dxfId="5481" priority="3024" operator="equal">
      <formula>401</formula>
    </cfRule>
    <cfRule type="cellIs" dxfId="5480" priority="3025" operator="equal">
      <formula>402</formula>
    </cfRule>
    <cfRule type="cellIs" dxfId="5479" priority="3026" operator="equal">
      <formula>403</formula>
    </cfRule>
    <cfRule type="cellIs" dxfId="5478" priority="3027" operator="equal">
      <formula>404</formula>
    </cfRule>
    <cfRule type="cellIs" dxfId="5477" priority="3028" operator="equal">
      <formula>405</formula>
    </cfRule>
    <cfRule type="cellIs" dxfId="5476" priority="3029" operator="equal">
      <formula>406</formula>
    </cfRule>
    <cfRule type="cellIs" dxfId="5475" priority="3030" operator="equal">
      <formula>407</formula>
    </cfRule>
    <cfRule type="cellIs" dxfId="5474" priority="3031" operator="equal">
      <formula>408</formula>
    </cfRule>
    <cfRule type="cellIs" dxfId="5473" priority="3032" operator="equal">
      <formula>509</formula>
    </cfRule>
  </conditionalFormatting>
  <conditionalFormatting sqref="AG38:AI39">
    <cfRule type="cellIs" dxfId="5472" priority="2997" operator="equal">
      <formula>401</formula>
    </cfRule>
    <cfRule type="cellIs" dxfId="5471" priority="2998" operator="equal">
      <formula>402</formula>
    </cfRule>
    <cfRule type="cellIs" dxfId="5470" priority="2999" operator="equal">
      <formula>403</formula>
    </cfRule>
    <cfRule type="cellIs" dxfId="5469" priority="3000" operator="equal">
      <formula>404</formula>
    </cfRule>
    <cfRule type="cellIs" dxfId="5468" priority="3001" operator="equal">
      <formula>405</formula>
    </cfRule>
    <cfRule type="cellIs" dxfId="5467" priority="3002" operator="equal">
      <formula>406</formula>
    </cfRule>
    <cfRule type="cellIs" dxfId="5466" priority="3003" operator="equal">
      <formula>407</formula>
    </cfRule>
    <cfRule type="cellIs" dxfId="5465" priority="3004" operator="equal">
      <formula>408</formula>
    </cfRule>
    <cfRule type="cellIs" dxfId="5464" priority="3005" operator="equal">
      <formula>509</formula>
    </cfRule>
  </conditionalFormatting>
  <conditionalFormatting sqref="AE38:AF39">
    <cfRule type="cellIs" dxfId="5463" priority="2988" operator="equal">
      <formula>401</formula>
    </cfRule>
    <cfRule type="cellIs" dxfId="5462" priority="2989" operator="equal">
      <formula>402</formula>
    </cfRule>
    <cfRule type="cellIs" dxfId="5461" priority="2990" operator="equal">
      <formula>403</formula>
    </cfRule>
    <cfRule type="cellIs" dxfId="5460" priority="2991" operator="equal">
      <formula>404</formula>
    </cfRule>
    <cfRule type="cellIs" dxfId="5459" priority="2992" operator="equal">
      <formula>405</formula>
    </cfRule>
    <cfRule type="cellIs" dxfId="5458" priority="2993" operator="equal">
      <formula>406</formula>
    </cfRule>
    <cfRule type="cellIs" dxfId="5457" priority="2994" operator="equal">
      <formula>407</formula>
    </cfRule>
    <cfRule type="cellIs" dxfId="5456" priority="2995" operator="equal">
      <formula>408</formula>
    </cfRule>
    <cfRule type="cellIs" dxfId="5455" priority="2996" operator="equal">
      <formula>509</formula>
    </cfRule>
  </conditionalFormatting>
  <conditionalFormatting sqref="AG35:AI36">
    <cfRule type="cellIs" dxfId="5454" priority="2979" operator="equal">
      <formula>401</formula>
    </cfRule>
    <cfRule type="cellIs" dxfId="5453" priority="2980" operator="equal">
      <formula>402</formula>
    </cfRule>
    <cfRule type="cellIs" dxfId="5452" priority="2981" operator="equal">
      <formula>403</formula>
    </cfRule>
    <cfRule type="cellIs" dxfId="5451" priority="2982" operator="equal">
      <formula>404</formula>
    </cfRule>
    <cfRule type="cellIs" dxfId="5450" priority="2983" operator="equal">
      <formula>405</formula>
    </cfRule>
    <cfRule type="cellIs" dxfId="5449" priority="2984" operator="equal">
      <formula>406</formula>
    </cfRule>
    <cfRule type="cellIs" dxfId="5448" priority="2985" operator="equal">
      <formula>407</formula>
    </cfRule>
    <cfRule type="cellIs" dxfId="5447" priority="2986" operator="equal">
      <formula>408</formula>
    </cfRule>
    <cfRule type="cellIs" dxfId="5446" priority="2987" operator="equal">
      <formula>509</formula>
    </cfRule>
  </conditionalFormatting>
  <conditionalFormatting sqref="AE35:AF36">
    <cfRule type="cellIs" dxfId="5445" priority="2970" operator="equal">
      <formula>401</formula>
    </cfRule>
    <cfRule type="cellIs" dxfId="5444" priority="2971" operator="equal">
      <formula>402</formula>
    </cfRule>
    <cfRule type="cellIs" dxfId="5443" priority="2972" operator="equal">
      <formula>403</formula>
    </cfRule>
    <cfRule type="cellIs" dxfId="5442" priority="2973" operator="equal">
      <formula>404</formula>
    </cfRule>
    <cfRule type="cellIs" dxfId="5441" priority="2974" operator="equal">
      <formula>405</formula>
    </cfRule>
    <cfRule type="cellIs" dxfId="5440" priority="2975" operator="equal">
      <formula>406</formula>
    </cfRule>
    <cfRule type="cellIs" dxfId="5439" priority="2976" operator="equal">
      <formula>407</formula>
    </cfRule>
    <cfRule type="cellIs" dxfId="5438" priority="2977" operator="equal">
      <formula>408</formula>
    </cfRule>
    <cfRule type="cellIs" dxfId="5437" priority="2978" operator="equal">
      <formula>509</formula>
    </cfRule>
  </conditionalFormatting>
  <conditionalFormatting sqref="AB20:AC21">
    <cfRule type="cellIs" dxfId="5436" priority="2934" operator="equal">
      <formula>401</formula>
    </cfRule>
    <cfRule type="cellIs" dxfId="5435" priority="2935" operator="equal">
      <formula>402</formula>
    </cfRule>
    <cfRule type="cellIs" dxfId="5434" priority="2936" operator="equal">
      <formula>403</formula>
    </cfRule>
    <cfRule type="cellIs" dxfId="5433" priority="2937" operator="equal">
      <formula>404</formula>
    </cfRule>
    <cfRule type="cellIs" dxfId="5432" priority="2938" operator="equal">
      <formula>405</formula>
    </cfRule>
    <cfRule type="cellIs" dxfId="5431" priority="2939" operator="equal">
      <formula>406</formula>
    </cfRule>
    <cfRule type="cellIs" dxfId="5430" priority="2940" operator="equal">
      <formula>407</formula>
    </cfRule>
    <cfRule type="cellIs" dxfId="5429" priority="2941" operator="equal">
      <formula>408</formula>
    </cfRule>
    <cfRule type="cellIs" dxfId="5428" priority="2942" operator="equal">
      <formula>509</formula>
    </cfRule>
  </conditionalFormatting>
  <conditionalFormatting sqref="J35:K36">
    <cfRule type="cellIs" dxfId="5427" priority="2925" operator="equal">
      <formula>401</formula>
    </cfRule>
    <cfRule type="cellIs" dxfId="5426" priority="2926" operator="equal">
      <formula>402</formula>
    </cfRule>
    <cfRule type="cellIs" dxfId="5425" priority="2927" operator="equal">
      <formula>403</formula>
    </cfRule>
    <cfRule type="cellIs" dxfId="5424" priority="2928" operator="equal">
      <formula>404</formula>
    </cfRule>
    <cfRule type="cellIs" dxfId="5423" priority="2929" operator="equal">
      <formula>405</formula>
    </cfRule>
    <cfRule type="cellIs" dxfId="5422" priority="2930" operator="equal">
      <formula>406</formula>
    </cfRule>
    <cfRule type="cellIs" dxfId="5421" priority="2931" operator="equal">
      <formula>407</formula>
    </cfRule>
    <cfRule type="cellIs" dxfId="5420" priority="2932" operator="equal">
      <formula>408</formula>
    </cfRule>
    <cfRule type="cellIs" dxfId="5419" priority="2933" operator="equal">
      <formula>509</formula>
    </cfRule>
  </conditionalFormatting>
  <conditionalFormatting sqref="G35:H36">
    <cfRule type="cellIs" dxfId="5418" priority="2916" operator="equal">
      <formula>401</formula>
    </cfRule>
    <cfRule type="cellIs" dxfId="5417" priority="2917" operator="equal">
      <formula>402</formula>
    </cfRule>
    <cfRule type="cellIs" dxfId="5416" priority="2918" operator="equal">
      <formula>403</formula>
    </cfRule>
    <cfRule type="cellIs" dxfId="5415" priority="2919" operator="equal">
      <formula>404</formula>
    </cfRule>
    <cfRule type="cellIs" dxfId="5414" priority="2920" operator="equal">
      <formula>405</formula>
    </cfRule>
    <cfRule type="cellIs" dxfId="5413" priority="2921" operator="equal">
      <formula>406</formula>
    </cfRule>
    <cfRule type="cellIs" dxfId="5412" priority="2922" operator="equal">
      <formula>407</formula>
    </cfRule>
    <cfRule type="cellIs" dxfId="5411" priority="2923" operator="equal">
      <formula>408</formula>
    </cfRule>
    <cfRule type="cellIs" dxfId="5410" priority="2924" operator="equal">
      <formula>509</formula>
    </cfRule>
  </conditionalFormatting>
  <conditionalFormatting sqref="I29:I30">
    <cfRule type="cellIs" dxfId="5409" priority="2889" operator="equal">
      <formula>401</formula>
    </cfRule>
    <cfRule type="cellIs" dxfId="5408" priority="2890" operator="equal">
      <formula>402</formula>
    </cfRule>
    <cfRule type="cellIs" dxfId="5407" priority="2891" operator="equal">
      <formula>403</formula>
    </cfRule>
    <cfRule type="cellIs" dxfId="5406" priority="2892" operator="equal">
      <formula>404</formula>
    </cfRule>
    <cfRule type="cellIs" dxfId="5405" priority="2893" operator="equal">
      <formula>405</formula>
    </cfRule>
    <cfRule type="cellIs" dxfId="5404" priority="2894" operator="equal">
      <formula>406</formula>
    </cfRule>
    <cfRule type="cellIs" dxfId="5403" priority="2895" operator="equal">
      <formula>407</formula>
    </cfRule>
    <cfRule type="cellIs" dxfId="5402" priority="2896" operator="equal">
      <formula>408</formula>
    </cfRule>
    <cfRule type="cellIs" dxfId="5401" priority="2897" operator="equal">
      <formula>509</formula>
    </cfRule>
  </conditionalFormatting>
  <conditionalFormatting sqref="J29:K30">
    <cfRule type="cellIs" dxfId="5400" priority="2871" operator="equal">
      <formula>401</formula>
    </cfRule>
    <cfRule type="cellIs" dxfId="5399" priority="2872" operator="equal">
      <formula>402</formula>
    </cfRule>
    <cfRule type="cellIs" dxfId="5398" priority="2873" operator="equal">
      <formula>403</formula>
    </cfRule>
    <cfRule type="cellIs" dxfId="5397" priority="2874" operator="equal">
      <formula>404</formula>
    </cfRule>
    <cfRule type="cellIs" dxfId="5396" priority="2875" operator="equal">
      <formula>405</formula>
    </cfRule>
    <cfRule type="cellIs" dxfId="5395" priority="2876" operator="equal">
      <formula>406</formula>
    </cfRule>
    <cfRule type="cellIs" dxfId="5394" priority="2877" operator="equal">
      <formula>407</formula>
    </cfRule>
    <cfRule type="cellIs" dxfId="5393" priority="2878" operator="equal">
      <formula>408</formula>
    </cfRule>
    <cfRule type="cellIs" dxfId="5392" priority="2879" operator="equal">
      <formula>509</formula>
    </cfRule>
  </conditionalFormatting>
  <conditionalFormatting sqref="I26:I27">
    <cfRule type="cellIs" dxfId="5391" priority="2862" operator="equal">
      <formula>401</formula>
    </cfRule>
    <cfRule type="cellIs" dxfId="5390" priority="2863" operator="equal">
      <formula>402</formula>
    </cfRule>
    <cfRule type="cellIs" dxfId="5389" priority="2864" operator="equal">
      <formula>403</formula>
    </cfRule>
    <cfRule type="cellIs" dxfId="5388" priority="2865" operator="equal">
      <formula>404</formula>
    </cfRule>
    <cfRule type="cellIs" dxfId="5387" priority="2866" operator="equal">
      <formula>405</formula>
    </cfRule>
    <cfRule type="cellIs" dxfId="5386" priority="2867" operator="equal">
      <formula>406</formula>
    </cfRule>
    <cfRule type="cellIs" dxfId="5385" priority="2868" operator="equal">
      <formula>407</formula>
    </cfRule>
    <cfRule type="cellIs" dxfId="5384" priority="2869" operator="equal">
      <formula>408</formula>
    </cfRule>
    <cfRule type="cellIs" dxfId="5383" priority="2870" operator="equal">
      <formula>509</formula>
    </cfRule>
  </conditionalFormatting>
  <conditionalFormatting sqref="G26:H27">
    <cfRule type="cellIs" dxfId="5382" priority="2853" operator="equal">
      <formula>401</formula>
    </cfRule>
    <cfRule type="cellIs" dxfId="5381" priority="2854" operator="equal">
      <formula>402</formula>
    </cfRule>
    <cfRule type="cellIs" dxfId="5380" priority="2855" operator="equal">
      <formula>403</formula>
    </cfRule>
    <cfRule type="cellIs" dxfId="5379" priority="2856" operator="equal">
      <formula>404</formula>
    </cfRule>
    <cfRule type="cellIs" dxfId="5378" priority="2857" operator="equal">
      <formula>405</formula>
    </cfRule>
    <cfRule type="cellIs" dxfId="5377" priority="2858" operator="equal">
      <formula>406</formula>
    </cfRule>
    <cfRule type="cellIs" dxfId="5376" priority="2859" operator="equal">
      <formula>407</formula>
    </cfRule>
    <cfRule type="cellIs" dxfId="5375" priority="2860" operator="equal">
      <formula>408</formula>
    </cfRule>
    <cfRule type="cellIs" dxfId="5374" priority="2861" operator="equal">
      <formula>509</formula>
    </cfRule>
  </conditionalFormatting>
  <conditionalFormatting sqref="J26:K27">
    <cfRule type="cellIs" dxfId="5373" priority="2844" operator="equal">
      <formula>401</formula>
    </cfRule>
    <cfRule type="cellIs" dxfId="5372" priority="2845" operator="equal">
      <formula>402</formula>
    </cfRule>
    <cfRule type="cellIs" dxfId="5371" priority="2846" operator="equal">
      <formula>403</formula>
    </cfRule>
    <cfRule type="cellIs" dxfId="5370" priority="2847" operator="equal">
      <formula>404</formula>
    </cfRule>
    <cfRule type="cellIs" dxfId="5369" priority="2848" operator="equal">
      <formula>405</formula>
    </cfRule>
    <cfRule type="cellIs" dxfId="5368" priority="2849" operator="equal">
      <formula>406</formula>
    </cfRule>
    <cfRule type="cellIs" dxfId="5367" priority="2850" operator="equal">
      <formula>407</formula>
    </cfRule>
    <cfRule type="cellIs" dxfId="5366" priority="2851" operator="equal">
      <formula>408</formula>
    </cfRule>
    <cfRule type="cellIs" dxfId="5365" priority="2852" operator="equal">
      <formula>509</formula>
    </cfRule>
  </conditionalFormatting>
  <conditionalFormatting sqref="M29:N30">
    <cfRule type="cellIs" dxfId="5364" priority="2835" operator="equal">
      <formula>401</formula>
    </cfRule>
    <cfRule type="cellIs" dxfId="5363" priority="2836" operator="equal">
      <formula>402</formula>
    </cfRule>
    <cfRule type="cellIs" dxfId="5362" priority="2837" operator="equal">
      <formula>403</formula>
    </cfRule>
    <cfRule type="cellIs" dxfId="5361" priority="2838" operator="equal">
      <formula>404</formula>
    </cfRule>
    <cfRule type="cellIs" dxfId="5360" priority="2839" operator="equal">
      <formula>405</formula>
    </cfRule>
    <cfRule type="cellIs" dxfId="5359" priority="2840" operator="equal">
      <formula>406</formula>
    </cfRule>
    <cfRule type="cellIs" dxfId="5358" priority="2841" operator="equal">
      <formula>407</formula>
    </cfRule>
    <cfRule type="cellIs" dxfId="5357" priority="2842" operator="equal">
      <formula>408</formula>
    </cfRule>
    <cfRule type="cellIs" dxfId="5356" priority="2843" operator="equal">
      <formula>509</formula>
    </cfRule>
  </conditionalFormatting>
  <conditionalFormatting sqref="M35:N36">
    <cfRule type="cellIs" dxfId="5355" priority="2826" operator="equal">
      <formula>401</formula>
    </cfRule>
    <cfRule type="cellIs" dxfId="5354" priority="2827" operator="equal">
      <formula>402</formula>
    </cfRule>
    <cfRule type="cellIs" dxfId="5353" priority="2828" operator="equal">
      <formula>403</formula>
    </cfRule>
    <cfRule type="cellIs" dxfId="5352" priority="2829" operator="equal">
      <formula>404</formula>
    </cfRule>
    <cfRule type="cellIs" dxfId="5351" priority="2830" operator="equal">
      <formula>405</formula>
    </cfRule>
    <cfRule type="cellIs" dxfId="5350" priority="2831" operator="equal">
      <formula>406</formula>
    </cfRule>
    <cfRule type="cellIs" dxfId="5349" priority="2832" operator="equal">
      <formula>407</formula>
    </cfRule>
    <cfRule type="cellIs" dxfId="5348" priority="2833" operator="equal">
      <formula>408</formula>
    </cfRule>
    <cfRule type="cellIs" dxfId="5347" priority="2834" operator="equal">
      <formula>509</formula>
    </cfRule>
  </conditionalFormatting>
  <conditionalFormatting sqref="M14:N15">
    <cfRule type="cellIs" dxfId="5346" priority="2700" operator="equal">
      <formula>401</formula>
    </cfRule>
    <cfRule type="cellIs" dxfId="5345" priority="2701" operator="equal">
      <formula>402</formula>
    </cfRule>
    <cfRule type="cellIs" dxfId="5344" priority="2702" operator="equal">
      <formula>403</formula>
    </cfRule>
    <cfRule type="cellIs" dxfId="5343" priority="2703" operator="equal">
      <formula>404</formula>
    </cfRule>
    <cfRule type="cellIs" dxfId="5342" priority="2704" operator="equal">
      <formula>405</formula>
    </cfRule>
    <cfRule type="cellIs" dxfId="5341" priority="2705" operator="equal">
      <formula>406</formula>
    </cfRule>
    <cfRule type="cellIs" dxfId="5340" priority="2706" operator="equal">
      <formula>407</formula>
    </cfRule>
    <cfRule type="cellIs" dxfId="5339" priority="2707" operator="equal">
      <formula>408</formula>
    </cfRule>
    <cfRule type="cellIs" dxfId="5338" priority="2708" operator="equal">
      <formula>509</formula>
    </cfRule>
  </conditionalFormatting>
  <conditionalFormatting sqref="P35:Q36">
    <cfRule type="cellIs" dxfId="5337" priority="2628" operator="equal">
      <formula>401</formula>
    </cfRule>
    <cfRule type="cellIs" dxfId="5336" priority="2629" operator="equal">
      <formula>402</formula>
    </cfRule>
    <cfRule type="cellIs" dxfId="5335" priority="2630" operator="equal">
      <formula>403</formula>
    </cfRule>
    <cfRule type="cellIs" dxfId="5334" priority="2631" operator="equal">
      <formula>404</formula>
    </cfRule>
    <cfRule type="cellIs" dxfId="5333" priority="2632" operator="equal">
      <formula>405</formula>
    </cfRule>
    <cfRule type="cellIs" dxfId="5332" priority="2633" operator="equal">
      <formula>406</formula>
    </cfRule>
    <cfRule type="cellIs" dxfId="5331" priority="2634" operator="equal">
      <formula>407</formula>
    </cfRule>
    <cfRule type="cellIs" dxfId="5330" priority="2635" operator="equal">
      <formula>408</formula>
    </cfRule>
    <cfRule type="cellIs" dxfId="5329" priority="2636" operator="equal">
      <formula>509</formula>
    </cfRule>
  </conditionalFormatting>
  <conditionalFormatting sqref="S35:T36">
    <cfRule type="cellIs" dxfId="5328" priority="2619" operator="equal">
      <formula>401</formula>
    </cfRule>
    <cfRule type="cellIs" dxfId="5327" priority="2620" operator="equal">
      <formula>402</formula>
    </cfRule>
    <cfRule type="cellIs" dxfId="5326" priority="2621" operator="equal">
      <formula>403</formula>
    </cfRule>
    <cfRule type="cellIs" dxfId="5325" priority="2622" operator="equal">
      <formula>404</formula>
    </cfRule>
    <cfRule type="cellIs" dxfId="5324" priority="2623" operator="equal">
      <formula>405</formula>
    </cfRule>
    <cfRule type="cellIs" dxfId="5323" priority="2624" operator="equal">
      <formula>406</formula>
    </cfRule>
    <cfRule type="cellIs" dxfId="5322" priority="2625" operator="equal">
      <formula>407</formula>
    </cfRule>
    <cfRule type="cellIs" dxfId="5321" priority="2626" operator="equal">
      <formula>408</formula>
    </cfRule>
    <cfRule type="cellIs" dxfId="5320" priority="2627" operator="equal">
      <formula>509</formula>
    </cfRule>
  </conditionalFormatting>
  <conditionalFormatting sqref="M26:N27">
    <cfRule type="cellIs" dxfId="5319" priority="2592" operator="equal">
      <formula>401</formula>
    </cfRule>
    <cfRule type="cellIs" dxfId="5318" priority="2593" operator="equal">
      <formula>402</formula>
    </cfRule>
    <cfRule type="cellIs" dxfId="5317" priority="2594" operator="equal">
      <formula>403</formula>
    </cfRule>
    <cfRule type="cellIs" dxfId="5316" priority="2595" operator="equal">
      <formula>404</formula>
    </cfRule>
    <cfRule type="cellIs" dxfId="5315" priority="2596" operator="equal">
      <formula>405</formula>
    </cfRule>
    <cfRule type="cellIs" dxfId="5314" priority="2597" operator="equal">
      <formula>406</formula>
    </cfRule>
    <cfRule type="cellIs" dxfId="5313" priority="2598" operator="equal">
      <formula>407</formula>
    </cfRule>
    <cfRule type="cellIs" dxfId="5312" priority="2599" operator="equal">
      <formula>408</formula>
    </cfRule>
    <cfRule type="cellIs" dxfId="5311" priority="2600" operator="equal">
      <formula>509</formula>
    </cfRule>
  </conditionalFormatting>
  <conditionalFormatting sqref="Y4:Z4 Y16:Z16 Y7:Z7">
    <cfRule type="cellIs" dxfId="5310" priority="2583" operator="equal">
      <formula>401</formula>
    </cfRule>
    <cfRule type="cellIs" dxfId="5309" priority="2584" operator="equal">
      <formula>402</formula>
    </cfRule>
    <cfRule type="cellIs" dxfId="5308" priority="2585" operator="equal">
      <formula>403</formula>
    </cfRule>
    <cfRule type="cellIs" dxfId="5307" priority="2586" operator="equal">
      <formula>404</formula>
    </cfRule>
    <cfRule type="cellIs" dxfId="5306" priority="2587" operator="equal">
      <formula>405</formula>
    </cfRule>
    <cfRule type="cellIs" dxfId="5305" priority="2588" operator="equal">
      <formula>406</formula>
    </cfRule>
    <cfRule type="cellIs" dxfId="5304" priority="2589" operator="equal">
      <formula>407</formula>
    </cfRule>
    <cfRule type="cellIs" dxfId="5303" priority="2590" operator="equal">
      <formula>408</formula>
    </cfRule>
    <cfRule type="cellIs" dxfId="5302" priority="2591" operator="equal">
      <formula>509</formula>
    </cfRule>
  </conditionalFormatting>
  <conditionalFormatting sqref="X2:X3 V4:X4 V16:X16 V7:X7">
    <cfRule type="cellIs" dxfId="5301" priority="2574" operator="equal">
      <formula>401</formula>
    </cfRule>
    <cfRule type="cellIs" dxfId="5300" priority="2575" operator="equal">
      <formula>402</formula>
    </cfRule>
    <cfRule type="cellIs" dxfId="5299" priority="2576" operator="equal">
      <formula>403</formula>
    </cfRule>
    <cfRule type="cellIs" dxfId="5298" priority="2577" operator="equal">
      <formula>404</formula>
    </cfRule>
    <cfRule type="cellIs" dxfId="5297" priority="2578" operator="equal">
      <formula>405</formula>
    </cfRule>
    <cfRule type="cellIs" dxfId="5296" priority="2579" operator="equal">
      <formula>406</formula>
    </cfRule>
    <cfRule type="cellIs" dxfId="5295" priority="2580" operator="equal">
      <formula>407</formula>
    </cfRule>
    <cfRule type="cellIs" dxfId="5294" priority="2581" operator="equal">
      <formula>408</formula>
    </cfRule>
    <cfRule type="cellIs" dxfId="5293" priority="2582" operator="equal">
      <formula>509</formula>
    </cfRule>
  </conditionalFormatting>
  <conditionalFormatting sqref="V2:W3">
    <cfRule type="cellIs" dxfId="5292" priority="2529" operator="equal">
      <formula>401</formula>
    </cfRule>
    <cfRule type="cellIs" dxfId="5291" priority="2530" operator="equal">
      <formula>402</formula>
    </cfRule>
    <cfRule type="cellIs" dxfId="5290" priority="2531" operator="equal">
      <formula>403</formula>
    </cfRule>
    <cfRule type="cellIs" dxfId="5289" priority="2532" operator="equal">
      <formula>404</formula>
    </cfRule>
    <cfRule type="cellIs" dxfId="5288" priority="2533" operator="equal">
      <formula>405</formula>
    </cfRule>
    <cfRule type="cellIs" dxfId="5287" priority="2534" operator="equal">
      <formula>406</formula>
    </cfRule>
    <cfRule type="cellIs" dxfId="5286" priority="2535" operator="equal">
      <formula>407</formula>
    </cfRule>
    <cfRule type="cellIs" dxfId="5285" priority="2536" operator="equal">
      <formula>408</formula>
    </cfRule>
    <cfRule type="cellIs" dxfId="5284" priority="2537" operator="equal">
      <formula>509</formula>
    </cfRule>
  </conditionalFormatting>
  <conditionalFormatting sqref="V2:W3">
    <cfRule type="cellIs" dxfId="5283" priority="2520" operator="equal">
      <formula>401</formula>
    </cfRule>
    <cfRule type="cellIs" dxfId="5282" priority="2521" operator="equal">
      <formula>402</formula>
    </cfRule>
    <cfRule type="cellIs" dxfId="5281" priority="2522" operator="equal">
      <formula>403</formula>
    </cfRule>
    <cfRule type="cellIs" dxfId="5280" priority="2523" operator="equal">
      <formula>404</formula>
    </cfRule>
    <cfRule type="cellIs" dxfId="5279" priority="2524" operator="equal">
      <formula>405</formula>
    </cfRule>
    <cfRule type="cellIs" dxfId="5278" priority="2525" operator="equal">
      <formula>406</formula>
    </cfRule>
    <cfRule type="cellIs" dxfId="5277" priority="2526" operator="equal">
      <formula>407</formula>
    </cfRule>
    <cfRule type="cellIs" dxfId="5276" priority="2527" operator="equal">
      <formula>408</formula>
    </cfRule>
    <cfRule type="cellIs" dxfId="5275" priority="2528" operator="equal">
      <formula>509</formula>
    </cfRule>
  </conditionalFormatting>
  <conditionalFormatting sqref="V41:W42">
    <cfRule type="cellIs" dxfId="5274" priority="2493" operator="equal">
      <formula>401</formula>
    </cfRule>
    <cfRule type="cellIs" dxfId="5273" priority="2494" operator="equal">
      <formula>402</formula>
    </cfRule>
    <cfRule type="cellIs" dxfId="5272" priority="2495" operator="equal">
      <formula>403</formula>
    </cfRule>
    <cfRule type="cellIs" dxfId="5271" priority="2496" operator="equal">
      <formula>404</formula>
    </cfRule>
    <cfRule type="cellIs" dxfId="5270" priority="2497" operator="equal">
      <formula>405</formula>
    </cfRule>
    <cfRule type="cellIs" dxfId="5269" priority="2498" operator="equal">
      <formula>406</formula>
    </cfRule>
    <cfRule type="cellIs" dxfId="5268" priority="2499" operator="equal">
      <formula>407</formula>
    </cfRule>
    <cfRule type="cellIs" dxfId="5267" priority="2500" operator="equal">
      <formula>408</formula>
    </cfRule>
    <cfRule type="cellIs" dxfId="5266" priority="2501" operator="equal">
      <formula>509</formula>
    </cfRule>
  </conditionalFormatting>
  <conditionalFormatting sqref="Y40:Z40 Y37:Z37 Y22:Z22 Y34:Z34 Y31:Z31 Y28:Z28 Y25:Z25">
    <cfRule type="cellIs" dxfId="5265" priority="2484" operator="equal">
      <formula>401</formula>
    </cfRule>
    <cfRule type="cellIs" dxfId="5264" priority="2485" operator="equal">
      <formula>402</formula>
    </cfRule>
    <cfRule type="cellIs" dxfId="5263" priority="2486" operator="equal">
      <formula>403</formula>
    </cfRule>
    <cfRule type="cellIs" dxfId="5262" priority="2487" operator="equal">
      <formula>404</formula>
    </cfRule>
    <cfRule type="cellIs" dxfId="5261" priority="2488" operator="equal">
      <formula>405</formula>
    </cfRule>
    <cfRule type="cellIs" dxfId="5260" priority="2489" operator="equal">
      <formula>406</formula>
    </cfRule>
    <cfRule type="cellIs" dxfId="5259" priority="2490" operator="equal">
      <formula>407</formula>
    </cfRule>
    <cfRule type="cellIs" dxfId="5258" priority="2491" operator="equal">
      <formula>408</formula>
    </cfRule>
    <cfRule type="cellIs" dxfId="5257" priority="2492" operator="equal">
      <formula>509</formula>
    </cfRule>
  </conditionalFormatting>
  <conditionalFormatting sqref="V40:X40 X38:X39 V37:X37 X35:X36 X20:X21 V22:X22 V34:X34 X32:X33 V31:X31 X29:X30 V28:X28 X26:X27 V25:X25 X23:X24">
    <cfRule type="cellIs" dxfId="5256" priority="2475" operator="equal">
      <formula>401</formula>
    </cfRule>
    <cfRule type="cellIs" dxfId="5255" priority="2476" operator="equal">
      <formula>402</formula>
    </cfRule>
    <cfRule type="cellIs" dxfId="5254" priority="2477" operator="equal">
      <formula>403</formula>
    </cfRule>
    <cfRule type="cellIs" dxfId="5253" priority="2478" operator="equal">
      <formula>404</formula>
    </cfRule>
    <cfRule type="cellIs" dxfId="5252" priority="2479" operator="equal">
      <formula>405</formula>
    </cfRule>
    <cfRule type="cellIs" dxfId="5251" priority="2480" operator="equal">
      <formula>406</formula>
    </cfRule>
    <cfRule type="cellIs" dxfId="5250" priority="2481" operator="equal">
      <formula>407</formula>
    </cfRule>
    <cfRule type="cellIs" dxfId="5249" priority="2482" operator="equal">
      <formula>408</formula>
    </cfRule>
    <cfRule type="cellIs" dxfId="5248" priority="2483" operator="equal">
      <formula>509</formula>
    </cfRule>
  </conditionalFormatting>
  <conditionalFormatting sqref="V41:X42">
    <cfRule type="cellIs" dxfId="5247" priority="2466" operator="equal">
      <formula>401</formula>
    </cfRule>
    <cfRule type="cellIs" dxfId="5246" priority="2467" operator="equal">
      <formula>402</formula>
    </cfRule>
    <cfRule type="cellIs" dxfId="5245" priority="2468" operator="equal">
      <formula>403</formula>
    </cfRule>
    <cfRule type="cellIs" dxfId="5244" priority="2469" operator="equal">
      <formula>404</formula>
    </cfRule>
    <cfRule type="cellIs" dxfId="5243" priority="2470" operator="equal">
      <formula>405</formula>
    </cfRule>
    <cfRule type="cellIs" dxfId="5242" priority="2471" operator="equal">
      <formula>406</formula>
    </cfRule>
    <cfRule type="cellIs" dxfId="5241" priority="2472" operator="equal">
      <formula>407</formula>
    </cfRule>
    <cfRule type="cellIs" dxfId="5240" priority="2473" operator="equal">
      <formula>408</formula>
    </cfRule>
    <cfRule type="cellIs" dxfId="5239" priority="2474" operator="equal">
      <formula>509</formula>
    </cfRule>
  </conditionalFormatting>
  <conditionalFormatting sqref="Y41:Z42">
    <cfRule type="cellIs" dxfId="5238" priority="2457" operator="equal">
      <formula>401</formula>
    </cfRule>
    <cfRule type="cellIs" dxfId="5237" priority="2458" operator="equal">
      <formula>402</formula>
    </cfRule>
    <cfRule type="cellIs" dxfId="5236" priority="2459" operator="equal">
      <formula>403</formula>
    </cfRule>
    <cfRule type="cellIs" dxfId="5235" priority="2460" operator="equal">
      <formula>404</formula>
    </cfRule>
    <cfRule type="cellIs" dxfId="5234" priority="2461" operator="equal">
      <formula>405</formula>
    </cfRule>
    <cfRule type="cellIs" dxfId="5233" priority="2462" operator="equal">
      <formula>406</formula>
    </cfRule>
    <cfRule type="cellIs" dxfId="5232" priority="2463" operator="equal">
      <formula>407</formula>
    </cfRule>
    <cfRule type="cellIs" dxfId="5231" priority="2464" operator="equal">
      <formula>408</formula>
    </cfRule>
    <cfRule type="cellIs" dxfId="5230" priority="2465" operator="equal">
      <formula>509</formula>
    </cfRule>
  </conditionalFormatting>
  <conditionalFormatting sqref="Y41:Z42">
    <cfRule type="cellIs" dxfId="5229" priority="2448" operator="equal">
      <formula>401</formula>
    </cfRule>
    <cfRule type="cellIs" dxfId="5228" priority="2449" operator="equal">
      <formula>402</formula>
    </cfRule>
    <cfRule type="cellIs" dxfId="5227" priority="2450" operator="equal">
      <formula>403</formula>
    </cfRule>
    <cfRule type="cellIs" dxfId="5226" priority="2451" operator="equal">
      <formula>404</formula>
    </cfRule>
    <cfRule type="cellIs" dxfId="5225" priority="2452" operator="equal">
      <formula>405</formula>
    </cfRule>
    <cfRule type="cellIs" dxfId="5224" priority="2453" operator="equal">
      <formula>406</formula>
    </cfRule>
    <cfRule type="cellIs" dxfId="5223" priority="2454" operator="equal">
      <formula>407</formula>
    </cfRule>
    <cfRule type="cellIs" dxfId="5222" priority="2455" operator="equal">
      <formula>408</formula>
    </cfRule>
    <cfRule type="cellIs" dxfId="5221" priority="2456" operator="equal">
      <formula>509</formula>
    </cfRule>
  </conditionalFormatting>
  <conditionalFormatting sqref="V38:W39">
    <cfRule type="cellIs" dxfId="5220" priority="2439" operator="equal">
      <formula>401</formula>
    </cfRule>
    <cfRule type="cellIs" dxfId="5219" priority="2440" operator="equal">
      <formula>402</formula>
    </cfRule>
    <cfRule type="cellIs" dxfId="5218" priority="2441" operator="equal">
      <formula>403</formula>
    </cfRule>
    <cfRule type="cellIs" dxfId="5217" priority="2442" operator="equal">
      <formula>404</formula>
    </cfRule>
    <cfRule type="cellIs" dxfId="5216" priority="2443" operator="equal">
      <formula>405</formula>
    </cfRule>
    <cfRule type="cellIs" dxfId="5215" priority="2444" operator="equal">
      <formula>406</formula>
    </cfRule>
    <cfRule type="cellIs" dxfId="5214" priority="2445" operator="equal">
      <formula>407</formula>
    </cfRule>
    <cfRule type="cellIs" dxfId="5213" priority="2446" operator="equal">
      <formula>408</formula>
    </cfRule>
    <cfRule type="cellIs" dxfId="5212" priority="2447" operator="equal">
      <formula>509</formula>
    </cfRule>
  </conditionalFormatting>
  <conditionalFormatting sqref="V38:W39">
    <cfRule type="cellIs" dxfId="5211" priority="2430" operator="equal">
      <formula>401</formula>
    </cfRule>
    <cfRule type="cellIs" dxfId="5210" priority="2431" operator="equal">
      <formula>402</formula>
    </cfRule>
    <cfRule type="cellIs" dxfId="5209" priority="2432" operator="equal">
      <formula>403</formula>
    </cfRule>
    <cfRule type="cellIs" dxfId="5208" priority="2433" operator="equal">
      <formula>404</formula>
    </cfRule>
    <cfRule type="cellIs" dxfId="5207" priority="2434" operator="equal">
      <formula>405</formula>
    </cfRule>
    <cfRule type="cellIs" dxfId="5206" priority="2435" operator="equal">
      <formula>406</formula>
    </cfRule>
    <cfRule type="cellIs" dxfId="5205" priority="2436" operator="equal">
      <formula>407</formula>
    </cfRule>
    <cfRule type="cellIs" dxfId="5204" priority="2437" operator="equal">
      <formula>408</formula>
    </cfRule>
    <cfRule type="cellIs" dxfId="5203" priority="2438" operator="equal">
      <formula>509</formula>
    </cfRule>
  </conditionalFormatting>
  <conditionalFormatting sqref="Y38:Z39">
    <cfRule type="cellIs" dxfId="5202" priority="2421" operator="equal">
      <formula>401</formula>
    </cfRule>
    <cfRule type="cellIs" dxfId="5201" priority="2422" operator="equal">
      <formula>402</formula>
    </cfRule>
    <cfRule type="cellIs" dxfId="5200" priority="2423" operator="equal">
      <formula>403</formula>
    </cfRule>
    <cfRule type="cellIs" dxfId="5199" priority="2424" operator="equal">
      <formula>404</formula>
    </cfRule>
    <cfRule type="cellIs" dxfId="5198" priority="2425" operator="equal">
      <formula>405</formula>
    </cfRule>
    <cfRule type="cellIs" dxfId="5197" priority="2426" operator="equal">
      <formula>406</formula>
    </cfRule>
    <cfRule type="cellIs" dxfId="5196" priority="2427" operator="equal">
      <formula>407</formula>
    </cfRule>
    <cfRule type="cellIs" dxfId="5195" priority="2428" operator="equal">
      <formula>408</formula>
    </cfRule>
    <cfRule type="cellIs" dxfId="5194" priority="2429" operator="equal">
      <formula>509</formula>
    </cfRule>
  </conditionalFormatting>
  <conditionalFormatting sqref="Y38:Z39">
    <cfRule type="cellIs" dxfId="5193" priority="2412" operator="equal">
      <formula>401</formula>
    </cfRule>
    <cfRule type="cellIs" dxfId="5192" priority="2413" operator="equal">
      <formula>402</formula>
    </cfRule>
    <cfRule type="cellIs" dxfId="5191" priority="2414" operator="equal">
      <formula>403</formula>
    </cfRule>
    <cfRule type="cellIs" dxfId="5190" priority="2415" operator="equal">
      <formula>404</formula>
    </cfRule>
    <cfRule type="cellIs" dxfId="5189" priority="2416" operator="equal">
      <formula>405</formula>
    </cfRule>
    <cfRule type="cellIs" dxfId="5188" priority="2417" operator="equal">
      <formula>406</formula>
    </cfRule>
    <cfRule type="cellIs" dxfId="5187" priority="2418" operator="equal">
      <formula>407</formula>
    </cfRule>
    <cfRule type="cellIs" dxfId="5186" priority="2419" operator="equal">
      <formula>408</formula>
    </cfRule>
    <cfRule type="cellIs" dxfId="5185" priority="2420" operator="equal">
      <formula>509</formula>
    </cfRule>
  </conditionalFormatting>
  <conditionalFormatting sqref="V35:W36">
    <cfRule type="cellIs" dxfId="5184" priority="2403" operator="equal">
      <formula>401</formula>
    </cfRule>
    <cfRule type="cellIs" dxfId="5183" priority="2404" operator="equal">
      <formula>402</formula>
    </cfRule>
    <cfRule type="cellIs" dxfId="5182" priority="2405" operator="equal">
      <formula>403</formula>
    </cfRule>
    <cfRule type="cellIs" dxfId="5181" priority="2406" operator="equal">
      <formula>404</formula>
    </cfRule>
    <cfRule type="cellIs" dxfId="5180" priority="2407" operator="equal">
      <formula>405</formula>
    </cfRule>
    <cfRule type="cellIs" dxfId="5179" priority="2408" operator="equal">
      <formula>406</formula>
    </cfRule>
    <cfRule type="cellIs" dxfId="5178" priority="2409" operator="equal">
      <formula>407</formula>
    </cfRule>
    <cfRule type="cellIs" dxfId="5177" priority="2410" operator="equal">
      <formula>408</formula>
    </cfRule>
    <cfRule type="cellIs" dxfId="5176" priority="2411" operator="equal">
      <formula>509</formula>
    </cfRule>
  </conditionalFormatting>
  <conditionalFormatting sqref="V35:W36">
    <cfRule type="cellIs" dxfId="5175" priority="2394" operator="equal">
      <formula>401</formula>
    </cfRule>
    <cfRule type="cellIs" dxfId="5174" priority="2395" operator="equal">
      <formula>402</formula>
    </cfRule>
    <cfRule type="cellIs" dxfId="5173" priority="2396" operator="equal">
      <formula>403</formula>
    </cfRule>
    <cfRule type="cellIs" dxfId="5172" priority="2397" operator="equal">
      <formula>404</formula>
    </cfRule>
    <cfRule type="cellIs" dxfId="5171" priority="2398" operator="equal">
      <formula>405</formula>
    </cfRule>
    <cfRule type="cellIs" dxfId="5170" priority="2399" operator="equal">
      <formula>406</formula>
    </cfRule>
    <cfRule type="cellIs" dxfId="5169" priority="2400" operator="equal">
      <formula>407</formula>
    </cfRule>
    <cfRule type="cellIs" dxfId="5168" priority="2401" operator="equal">
      <formula>408</formula>
    </cfRule>
    <cfRule type="cellIs" dxfId="5167" priority="2402" operator="equal">
      <formula>509</formula>
    </cfRule>
  </conditionalFormatting>
  <conditionalFormatting sqref="Y35:Z36">
    <cfRule type="cellIs" dxfId="5166" priority="2385" operator="equal">
      <formula>401</formula>
    </cfRule>
    <cfRule type="cellIs" dxfId="5165" priority="2386" operator="equal">
      <formula>402</formula>
    </cfRule>
    <cfRule type="cellIs" dxfId="5164" priority="2387" operator="equal">
      <formula>403</formula>
    </cfRule>
    <cfRule type="cellIs" dxfId="5163" priority="2388" operator="equal">
      <formula>404</formula>
    </cfRule>
    <cfRule type="cellIs" dxfId="5162" priority="2389" operator="equal">
      <formula>405</formula>
    </cfRule>
    <cfRule type="cellIs" dxfId="5161" priority="2390" operator="equal">
      <formula>406</formula>
    </cfRule>
    <cfRule type="cellIs" dxfId="5160" priority="2391" operator="equal">
      <formula>407</formula>
    </cfRule>
    <cfRule type="cellIs" dxfId="5159" priority="2392" operator="equal">
      <formula>408</formula>
    </cfRule>
    <cfRule type="cellIs" dxfId="5158" priority="2393" operator="equal">
      <formula>509</formula>
    </cfRule>
  </conditionalFormatting>
  <conditionalFormatting sqref="Y35:Z36">
    <cfRule type="cellIs" dxfId="5157" priority="2376" operator="equal">
      <formula>401</formula>
    </cfRule>
    <cfRule type="cellIs" dxfId="5156" priority="2377" operator="equal">
      <formula>402</formula>
    </cfRule>
    <cfRule type="cellIs" dxfId="5155" priority="2378" operator="equal">
      <formula>403</formula>
    </cfRule>
    <cfRule type="cellIs" dxfId="5154" priority="2379" operator="equal">
      <formula>404</formula>
    </cfRule>
    <cfRule type="cellIs" dxfId="5153" priority="2380" operator="equal">
      <formula>405</formula>
    </cfRule>
    <cfRule type="cellIs" dxfId="5152" priority="2381" operator="equal">
      <formula>406</formula>
    </cfRule>
    <cfRule type="cellIs" dxfId="5151" priority="2382" operator="equal">
      <formula>407</formula>
    </cfRule>
    <cfRule type="cellIs" dxfId="5150" priority="2383" operator="equal">
      <formula>408</formula>
    </cfRule>
    <cfRule type="cellIs" dxfId="5149" priority="2384" operator="equal">
      <formula>509</formula>
    </cfRule>
  </conditionalFormatting>
  <conditionalFormatting sqref="V32:W33">
    <cfRule type="cellIs" dxfId="5148" priority="2367" operator="equal">
      <formula>401</formula>
    </cfRule>
    <cfRule type="cellIs" dxfId="5147" priority="2368" operator="equal">
      <formula>402</formula>
    </cfRule>
    <cfRule type="cellIs" dxfId="5146" priority="2369" operator="equal">
      <formula>403</formula>
    </cfRule>
    <cfRule type="cellIs" dxfId="5145" priority="2370" operator="equal">
      <formula>404</formula>
    </cfRule>
    <cfRule type="cellIs" dxfId="5144" priority="2371" operator="equal">
      <formula>405</formula>
    </cfRule>
    <cfRule type="cellIs" dxfId="5143" priority="2372" operator="equal">
      <formula>406</formula>
    </cfRule>
    <cfRule type="cellIs" dxfId="5142" priority="2373" operator="equal">
      <formula>407</formula>
    </cfRule>
    <cfRule type="cellIs" dxfId="5141" priority="2374" operator="equal">
      <formula>408</formula>
    </cfRule>
    <cfRule type="cellIs" dxfId="5140" priority="2375" operator="equal">
      <formula>509</formula>
    </cfRule>
  </conditionalFormatting>
  <conditionalFormatting sqref="V32:W33">
    <cfRule type="cellIs" dxfId="5139" priority="2358" operator="equal">
      <formula>401</formula>
    </cfRule>
    <cfRule type="cellIs" dxfId="5138" priority="2359" operator="equal">
      <formula>402</formula>
    </cfRule>
    <cfRule type="cellIs" dxfId="5137" priority="2360" operator="equal">
      <formula>403</formula>
    </cfRule>
    <cfRule type="cellIs" dxfId="5136" priority="2361" operator="equal">
      <formula>404</formula>
    </cfRule>
    <cfRule type="cellIs" dxfId="5135" priority="2362" operator="equal">
      <formula>405</formula>
    </cfRule>
    <cfRule type="cellIs" dxfId="5134" priority="2363" operator="equal">
      <formula>406</formula>
    </cfRule>
    <cfRule type="cellIs" dxfId="5133" priority="2364" operator="equal">
      <formula>407</formula>
    </cfRule>
    <cfRule type="cellIs" dxfId="5132" priority="2365" operator="equal">
      <formula>408</formula>
    </cfRule>
    <cfRule type="cellIs" dxfId="5131" priority="2366" operator="equal">
      <formula>509</formula>
    </cfRule>
  </conditionalFormatting>
  <conditionalFormatting sqref="Y32:Z33">
    <cfRule type="cellIs" dxfId="5130" priority="2349" operator="equal">
      <formula>401</formula>
    </cfRule>
    <cfRule type="cellIs" dxfId="5129" priority="2350" operator="equal">
      <formula>402</formula>
    </cfRule>
    <cfRule type="cellIs" dxfId="5128" priority="2351" operator="equal">
      <formula>403</formula>
    </cfRule>
    <cfRule type="cellIs" dxfId="5127" priority="2352" operator="equal">
      <formula>404</formula>
    </cfRule>
    <cfRule type="cellIs" dxfId="5126" priority="2353" operator="equal">
      <formula>405</formula>
    </cfRule>
    <cfRule type="cellIs" dxfId="5125" priority="2354" operator="equal">
      <formula>406</formula>
    </cfRule>
    <cfRule type="cellIs" dxfId="5124" priority="2355" operator="equal">
      <formula>407</formula>
    </cfRule>
    <cfRule type="cellIs" dxfId="5123" priority="2356" operator="equal">
      <formula>408</formula>
    </cfRule>
    <cfRule type="cellIs" dxfId="5122" priority="2357" operator="equal">
      <formula>509</formula>
    </cfRule>
  </conditionalFormatting>
  <conditionalFormatting sqref="Y32:Z33">
    <cfRule type="cellIs" dxfId="5121" priority="2340" operator="equal">
      <formula>401</formula>
    </cfRule>
    <cfRule type="cellIs" dxfId="5120" priority="2341" operator="equal">
      <formula>402</formula>
    </cfRule>
    <cfRule type="cellIs" dxfId="5119" priority="2342" operator="equal">
      <formula>403</formula>
    </cfRule>
    <cfRule type="cellIs" dxfId="5118" priority="2343" operator="equal">
      <formula>404</formula>
    </cfRule>
    <cfRule type="cellIs" dxfId="5117" priority="2344" operator="equal">
      <formula>405</formula>
    </cfRule>
    <cfRule type="cellIs" dxfId="5116" priority="2345" operator="equal">
      <formula>406</formula>
    </cfRule>
    <cfRule type="cellIs" dxfId="5115" priority="2346" operator="equal">
      <formula>407</formula>
    </cfRule>
    <cfRule type="cellIs" dxfId="5114" priority="2347" operator="equal">
      <formula>408</formula>
    </cfRule>
    <cfRule type="cellIs" dxfId="5113" priority="2348" operator="equal">
      <formula>509</formula>
    </cfRule>
  </conditionalFormatting>
  <conditionalFormatting sqref="V29:W30">
    <cfRule type="cellIs" dxfId="5112" priority="2331" operator="equal">
      <formula>401</formula>
    </cfRule>
    <cfRule type="cellIs" dxfId="5111" priority="2332" operator="equal">
      <formula>402</formula>
    </cfRule>
    <cfRule type="cellIs" dxfId="5110" priority="2333" operator="equal">
      <formula>403</formula>
    </cfRule>
    <cfRule type="cellIs" dxfId="5109" priority="2334" operator="equal">
      <formula>404</formula>
    </cfRule>
    <cfRule type="cellIs" dxfId="5108" priority="2335" operator="equal">
      <formula>405</formula>
    </cfRule>
    <cfRule type="cellIs" dxfId="5107" priority="2336" operator="equal">
      <formula>406</formula>
    </cfRule>
    <cfRule type="cellIs" dxfId="5106" priority="2337" operator="equal">
      <formula>407</formula>
    </cfRule>
    <cfRule type="cellIs" dxfId="5105" priority="2338" operator="equal">
      <formula>408</formula>
    </cfRule>
    <cfRule type="cellIs" dxfId="5104" priority="2339" operator="equal">
      <formula>509</formula>
    </cfRule>
  </conditionalFormatting>
  <conditionalFormatting sqref="V29:W30">
    <cfRule type="cellIs" dxfId="5103" priority="2322" operator="equal">
      <formula>401</formula>
    </cfRule>
    <cfRule type="cellIs" dxfId="5102" priority="2323" operator="equal">
      <formula>402</formula>
    </cfRule>
    <cfRule type="cellIs" dxfId="5101" priority="2324" operator="equal">
      <formula>403</formula>
    </cfRule>
    <cfRule type="cellIs" dxfId="5100" priority="2325" operator="equal">
      <formula>404</formula>
    </cfRule>
    <cfRule type="cellIs" dxfId="5099" priority="2326" operator="equal">
      <formula>405</formula>
    </cfRule>
    <cfRule type="cellIs" dxfId="5098" priority="2327" operator="equal">
      <formula>406</formula>
    </cfRule>
    <cfRule type="cellIs" dxfId="5097" priority="2328" operator="equal">
      <formula>407</formula>
    </cfRule>
    <cfRule type="cellIs" dxfId="5096" priority="2329" operator="equal">
      <formula>408</formula>
    </cfRule>
    <cfRule type="cellIs" dxfId="5095" priority="2330" operator="equal">
      <formula>509</formula>
    </cfRule>
  </conditionalFormatting>
  <conditionalFormatting sqref="Y29:Z30">
    <cfRule type="cellIs" dxfId="5094" priority="2313" operator="equal">
      <formula>401</formula>
    </cfRule>
    <cfRule type="cellIs" dxfId="5093" priority="2314" operator="equal">
      <formula>402</formula>
    </cfRule>
    <cfRule type="cellIs" dxfId="5092" priority="2315" operator="equal">
      <formula>403</formula>
    </cfRule>
    <cfRule type="cellIs" dxfId="5091" priority="2316" operator="equal">
      <formula>404</formula>
    </cfRule>
    <cfRule type="cellIs" dxfId="5090" priority="2317" operator="equal">
      <formula>405</formula>
    </cfRule>
    <cfRule type="cellIs" dxfId="5089" priority="2318" operator="equal">
      <formula>406</formula>
    </cfRule>
    <cfRule type="cellIs" dxfId="5088" priority="2319" operator="equal">
      <formula>407</formula>
    </cfRule>
    <cfRule type="cellIs" dxfId="5087" priority="2320" operator="equal">
      <formula>408</formula>
    </cfRule>
    <cfRule type="cellIs" dxfId="5086" priority="2321" operator="equal">
      <formula>509</formula>
    </cfRule>
  </conditionalFormatting>
  <conditionalFormatting sqref="Y29:Z30">
    <cfRule type="cellIs" dxfId="5085" priority="2304" operator="equal">
      <formula>401</formula>
    </cfRule>
    <cfRule type="cellIs" dxfId="5084" priority="2305" operator="equal">
      <formula>402</formula>
    </cfRule>
    <cfRule type="cellIs" dxfId="5083" priority="2306" operator="equal">
      <formula>403</formula>
    </cfRule>
    <cfRule type="cellIs" dxfId="5082" priority="2307" operator="equal">
      <formula>404</formula>
    </cfRule>
    <cfRule type="cellIs" dxfId="5081" priority="2308" operator="equal">
      <formula>405</formula>
    </cfRule>
    <cfRule type="cellIs" dxfId="5080" priority="2309" operator="equal">
      <formula>406</formula>
    </cfRule>
    <cfRule type="cellIs" dxfId="5079" priority="2310" operator="equal">
      <formula>407</formula>
    </cfRule>
    <cfRule type="cellIs" dxfId="5078" priority="2311" operator="equal">
      <formula>408</formula>
    </cfRule>
    <cfRule type="cellIs" dxfId="5077" priority="2312" operator="equal">
      <formula>509</formula>
    </cfRule>
  </conditionalFormatting>
  <conditionalFormatting sqref="V26:W27">
    <cfRule type="cellIs" dxfId="5076" priority="2295" operator="equal">
      <formula>401</formula>
    </cfRule>
    <cfRule type="cellIs" dxfId="5075" priority="2296" operator="equal">
      <formula>402</formula>
    </cfRule>
    <cfRule type="cellIs" dxfId="5074" priority="2297" operator="equal">
      <formula>403</formula>
    </cfRule>
    <cfRule type="cellIs" dxfId="5073" priority="2298" operator="equal">
      <formula>404</formula>
    </cfRule>
    <cfRule type="cellIs" dxfId="5072" priority="2299" operator="equal">
      <formula>405</formula>
    </cfRule>
    <cfRule type="cellIs" dxfId="5071" priority="2300" operator="equal">
      <formula>406</formula>
    </cfRule>
    <cfRule type="cellIs" dxfId="5070" priority="2301" operator="equal">
      <formula>407</formula>
    </cfRule>
    <cfRule type="cellIs" dxfId="5069" priority="2302" operator="equal">
      <formula>408</formula>
    </cfRule>
    <cfRule type="cellIs" dxfId="5068" priority="2303" operator="equal">
      <formula>509</formula>
    </cfRule>
  </conditionalFormatting>
  <conditionalFormatting sqref="V26:W27">
    <cfRule type="cellIs" dxfId="5067" priority="2286" operator="equal">
      <formula>401</formula>
    </cfRule>
    <cfRule type="cellIs" dxfId="5066" priority="2287" operator="equal">
      <formula>402</formula>
    </cfRule>
    <cfRule type="cellIs" dxfId="5065" priority="2288" operator="equal">
      <formula>403</formula>
    </cfRule>
    <cfRule type="cellIs" dxfId="5064" priority="2289" operator="equal">
      <formula>404</formula>
    </cfRule>
    <cfRule type="cellIs" dxfId="5063" priority="2290" operator="equal">
      <formula>405</formula>
    </cfRule>
    <cfRule type="cellIs" dxfId="5062" priority="2291" operator="equal">
      <formula>406</formula>
    </cfRule>
    <cfRule type="cellIs" dxfId="5061" priority="2292" operator="equal">
      <formula>407</formula>
    </cfRule>
    <cfRule type="cellIs" dxfId="5060" priority="2293" operator="equal">
      <formula>408</formula>
    </cfRule>
    <cfRule type="cellIs" dxfId="5059" priority="2294" operator="equal">
      <formula>509</formula>
    </cfRule>
  </conditionalFormatting>
  <conditionalFormatting sqref="Y26:Z27">
    <cfRule type="cellIs" dxfId="5058" priority="2277" operator="equal">
      <formula>401</formula>
    </cfRule>
    <cfRule type="cellIs" dxfId="5057" priority="2278" operator="equal">
      <formula>402</formula>
    </cfRule>
    <cfRule type="cellIs" dxfId="5056" priority="2279" operator="equal">
      <formula>403</formula>
    </cfRule>
    <cfRule type="cellIs" dxfId="5055" priority="2280" operator="equal">
      <formula>404</formula>
    </cfRule>
    <cfRule type="cellIs" dxfId="5054" priority="2281" operator="equal">
      <formula>405</formula>
    </cfRule>
    <cfRule type="cellIs" dxfId="5053" priority="2282" operator="equal">
      <formula>406</formula>
    </cfRule>
    <cfRule type="cellIs" dxfId="5052" priority="2283" operator="equal">
      <formula>407</formula>
    </cfRule>
    <cfRule type="cellIs" dxfId="5051" priority="2284" operator="equal">
      <formula>408</formula>
    </cfRule>
    <cfRule type="cellIs" dxfId="5050" priority="2285" operator="equal">
      <formula>509</formula>
    </cfRule>
  </conditionalFormatting>
  <conditionalFormatting sqref="Y26:Z27">
    <cfRule type="cellIs" dxfId="5049" priority="2268" operator="equal">
      <formula>401</formula>
    </cfRule>
    <cfRule type="cellIs" dxfId="5048" priority="2269" operator="equal">
      <formula>402</formula>
    </cfRule>
    <cfRule type="cellIs" dxfId="5047" priority="2270" operator="equal">
      <formula>403</formula>
    </cfRule>
    <cfRule type="cellIs" dxfId="5046" priority="2271" operator="equal">
      <formula>404</formula>
    </cfRule>
    <cfRule type="cellIs" dxfId="5045" priority="2272" operator="equal">
      <formula>405</formula>
    </cfRule>
    <cfRule type="cellIs" dxfId="5044" priority="2273" operator="equal">
      <formula>406</formula>
    </cfRule>
    <cfRule type="cellIs" dxfId="5043" priority="2274" operator="equal">
      <formula>407</formula>
    </cfRule>
    <cfRule type="cellIs" dxfId="5042" priority="2275" operator="equal">
      <formula>408</formula>
    </cfRule>
    <cfRule type="cellIs" dxfId="5041" priority="2276" operator="equal">
      <formula>509</formula>
    </cfRule>
  </conditionalFormatting>
  <conditionalFormatting sqref="V22:Z24 X20:Z21 V13:Z13 V16:Z16 V19:Z19">
    <cfRule type="cellIs" dxfId="5040" priority="2259" operator="equal">
      <formula>401</formula>
    </cfRule>
    <cfRule type="cellIs" dxfId="5039" priority="2260" operator="equal">
      <formula>402</formula>
    </cfRule>
    <cfRule type="cellIs" dxfId="5038" priority="2261" operator="equal">
      <formula>403</formula>
    </cfRule>
    <cfRule type="cellIs" dxfId="5037" priority="2262" operator="equal">
      <formula>404</formula>
    </cfRule>
    <cfRule type="cellIs" dxfId="5036" priority="2263" operator="equal">
      <formula>405</formula>
    </cfRule>
    <cfRule type="cellIs" dxfId="5035" priority="2264" operator="equal">
      <formula>406</formula>
    </cfRule>
    <cfRule type="cellIs" dxfId="5034" priority="2265" operator="equal">
      <formula>407</formula>
    </cfRule>
    <cfRule type="cellIs" dxfId="5033" priority="2266" operator="equal">
      <formula>408</formula>
    </cfRule>
    <cfRule type="cellIs" dxfId="5032" priority="2267" operator="equal">
      <formula>509</formula>
    </cfRule>
  </conditionalFormatting>
  <conditionalFormatting sqref="V20:W21">
    <cfRule type="cellIs" dxfId="5031" priority="2250" operator="equal">
      <formula>401</formula>
    </cfRule>
    <cfRule type="cellIs" dxfId="5030" priority="2251" operator="equal">
      <formula>402</formula>
    </cfRule>
    <cfRule type="cellIs" dxfId="5029" priority="2252" operator="equal">
      <formula>403</formula>
    </cfRule>
    <cfRule type="cellIs" dxfId="5028" priority="2253" operator="equal">
      <formula>404</formula>
    </cfRule>
    <cfRule type="cellIs" dxfId="5027" priority="2254" operator="equal">
      <formula>405</formula>
    </cfRule>
    <cfRule type="cellIs" dxfId="5026" priority="2255" operator="equal">
      <formula>406</formula>
    </cfRule>
    <cfRule type="cellIs" dxfId="5025" priority="2256" operator="equal">
      <formula>407</formula>
    </cfRule>
    <cfRule type="cellIs" dxfId="5024" priority="2257" operator="equal">
      <formula>408</formula>
    </cfRule>
    <cfRule type="cellIs" dxfId="5023" priority="2258" operator="equal">
      <formula>509</formula>
    </cfRule>
  </conditionalFormatting>
  <conditionalFormatting sqref="V13:Z13 X2:X3 V4:Z4 V7:Z7 V10:Z10">
    <cfRule type="cellIs" dxfId="5022" priority="2223" operator="equal">
      <formula>401</formula>
    </cfRule>
    <cfRule type="cellIs" dxfId="5021" priority="2224" operator="equal">
      <formula>402</formula>
    </cfRule>
    <cfRule type="cellIs" dxfId="5020" priority="2225" operator="equal">
      <formula>403</formula>
    </cfRule>
    <cfRule type="cellIs" dxfId="5019" priority="2226" operator="equal">
      <formula>404</formula>
    </cfRule>
    <cfRule type="cellIs" dxfId="5018" priority="2227" operator="equal">
      <formula>405</formula>
    </cfRule>
    <cfRule type="cellIs" dxfId="5017" priority="2228" operator="equal">
      <formula>406</formula>
    </cfRule>
    <cfRule type="cellIs" dxfId="5016" priority="2229" operator="equal">
      <formula>407</formula>
    </cfRule>
    <cfRule type="cellIs" dxfId="5015" priority="2230" operator="equal">
      <formula>408</formula>
    </cfRule>
    <cfRule type="cellIs" dxfId="5014" priority="2231" operator="equal">
      <formula>509</formula>
    </cfRule>
  </conditionalFormatting>
  <conditionalFormatting sqref="J20:K21">
    <cfRule type="cellIs" dxfId="5013" priority="2187" operator="equal">
      <formula>401</formula>
    </cfRule>
    <cfRule type="cellIs" dxfId="5012" priority="2188" operator="equal">
      <formula>402</formula>
    </cfRule>
    <cfRule type="cellIs" dxfId="5011" priority="2189" operator="equal">
      <formula>403</formula>
    </cfRule>
    <cfRule type="cellIs" dxfId="5010" priority="2190" operator="equal">
      <formula>404</formula>
    </cfRule>
    <cfRule type="cellIs" dxfId="5009" priority="2191" operator="equal">
      <formula>405</formula>
    </cfRule>
    <cfRule type="cellIs" dxfId="5008" priority="2192" operator="equal">
      <formula>406</formula>
    </cfRule>
    <cfRule type="cellIs" dxfId="5007" priority="2193" operator="equal">
      <formula>407</formula>
    </cfRule>
    <cfRule type="cellIs" dxfId="5006" priority="2194" operator="equal">
      <formula>408</formula>
    </cfRule>
    <cfRule type="cellIs" dxfId="5005" priority="2195" operator="equal">
      <formula>509</formula>
    </cfRule>
  </conditionalFormatting>
  <conditionalFormatting sqref="J26:K27">
    <cfRule type="cellIs" dxfId="5004" priority="2178" operator="equal">
      <formula>401</formula>
    </cfRule>
    <cfRule type="cellIs" dxfId="5003" priority="2179" operator="equal">
      <formula>402</formula>
    </cfRule>
    <cfRule type="cellIs" dxfId="5002" priority="2180" operator="equal">
      <formula>403</formula>
    </cfRule>
    <cfRule type="cellIs" dxfId="5001" priority="2181" operator="equal">
      <formula>404</formula>
    </cfRule>
    <cfRule type="cellIs" dxfId="5000" priority="2182" operator="equal">
      <formula>405</formula>
    </cfRule>
    <cfRule type="cellIs" dxfId="4999" priority="2183" operator="equal">
      <formula>406</formula>
    </cfRule>
    <cfRule type="cellIs" dxfId="4998" priority="2184" operator="equal">
      <formula>407</formula>
    </cfRule>
    <cfRule type="cellIs" dxfId="4997" priority="2185" operator="equal">
      <formula>408</formula>
    </cfRule>
    <cfRule type="cellIs" dxfId="4996" priority="2186" operator="equal">
      <formula>509</formula>
    </cfRule>
  </conditionalFormatting>
  <conditionalFormatting sqref="G26:H27">
    <cfRule type="cellIs" dxfId="4995" priority="2169" operator="equal">
      <formula>401</formula>
    </cfRule>
    <cfRule type="cellIs" dxfId="4994" priority="2170" operator="equal">
      <formula>402</formula>
    </cfRule>
    <cfRule type="cellIs" dxfId="4993" priority="2171" operator="equal">
      <formula>403</formula>
    </cfRule>
    <cfRule type="cellIs" dxfId="4992" priority="2172" operator="equal">
      <formula>404</formula>
    </cfRule>
    <cfRule type="cellIs" dxfId="4991" priority="2173" operator="equal">
      <formula>405</formula>
    </cfRule>
    <cfRule type="cellIs" dxfId="4990" priority="2174" operator="equal">
      <formula>406</formula>
    </cfRule>
    <cfRule type="cellIs" dxfId="4989" priority="2175" operator="equal">
      <formula>407</formula>
    </cfRule>
    <cfRule type="cellIs" dxfId="4988" priority="2176" operator="equal">
      <formula>408</formula>
    </cfRule>
    <cfRule type="cellIs" dxfId="4987" priority="2177" operator="equal">
      <formula>509</formula>
    </cfRule>
  </conditionalFormatting>
  <conditionalFormatting sqref="G23:H24">
    <cfRule type="cellIs" dxfId="4986" priority="2160" operator="equal">
      <formula>401</formula>
    </cfRule>
    <cfRule type="cellIs" dxfId="4985" priority="2161" operator="equal">
      <formula>402</formula>
    </cfRule>
    <cfRule type="cellIs" dxfId="4984" priority="2162" operator="equal">
      <formula>403</formula>
    </cfRule>
    <cfRule type="cellIs" dxfId="4983" priority="2163" operator="equal">
      <formula>404</formula>
    </cfRule>
    <cfRule type="cellIs" dxfId="4982" priority="2164" operator="equal">
      <formula>405</formula>
    </cfRule>
    <cfRule type="cellIs" dxfId="4981" priority="2165" operator="equal">
      <formula>406</formula>
    </cfRule>
    <cfRule type="cellIs" dxfId="4980" priority="2166" operator="equal">
      <formula>407</formula>
    </cfRule>
    <cfRule type="cellIs" dxfId="4979" priority="2167" operator="equal">
      <formula>408</formula>
    </cfRule>
    <cfRule type="cellIs" dxfId="4978" priority="2168" operator="equal">
      <formula>509</formula>
    </cfRule>
  </conditionalFormatting>
  <conditionalFormatting sqref="J23:K24">
    <cfRule type="cellIs" dxfId="4977" priority="2151" operator="equal">
      <formula>401</formula>
    </cfRule>
    <cfRule type="cellIs" dxfId="4976" priority="2152" operator="equal">
      <formula>402</formula>
    </cfRule>
    <cfRule type="cellIs" dxfId="4975" priority="2153" operator="equal">
      <formula>403</formula>
    </cfRule>
    <cfRule type="cellIs" dxfId="4974" priority="2154" operator="equal">
      <formula>404</formula>
    </cfRule>
    <cfRule type="cellIs" dxfId="4973" priority="2155" operator="equal">
      <formula>405</formula>
    </cfRule>
    <cfRule type="cellIs" dxfId="4972" priority="2156" operator="equal">
      <formula>406</formula>
    </cfRule>
    <cfRule type="cellIs" dxfId="4971" priority="2157" operator="equal">
      <formula>407</formula>
    </cfRule>
    <cfRule type="cellIs" dxfId="4970" priority="2158" operator="equal">
      <formula>408</formula>
    </cfRule>
    <cfRule type="cellIs" dxfId="4969" priority="2159" operator="equal">
      <formula>509</formula>
    </cfRule>
  </conditionalFormatting>
  <conditionalFormatting sqref="I20:I21">
    <cfRule type="cellIs" dxfId="4968" priority="2142" operator="equal">
      <formula>401</formula>
    </cfRule>
    <cfRule type="cellIs" dxfId="4967" priority="2143" operator="equal">
      <formula>402</formula>
    </cfRule>
    <cfRule type="cellIs" dxfId="4966" priority="2144" operator="equal">
      <formula>403</formula>
    </cfRule>
    <cfRule type="cellIs" dxfId="4965" priority="2145" operator="equal">
      <formula>404</formula>
    </cfRule>
    <cfRule type="cellIs" dxfId="4964" priority="2146" operator="equal">
      <formula>405</formula>
    </cfRule>
    <cfRule type="cellIs" dxfId="4963" priority="2147" operator="equal">
      <formula>406</formula>
    </cfRule>
    <cfRule type="cellIs" dxfId="4962" priority="2148" operator="equal">
      <formula>407</formula>
    </cfRule>
    <cfRule type="cellIs" dxfId="4961" priority="2149" operator="equal">
      <formula>408</formula>
    </cfRule>
    <cfRule type="cellIs" dxfId="4960" priority="2150" operator="equal">
      <formula>509</formula>
    </cfRule>
  </conditionalFormatting>
  <conditionalFormatting sqref="G20:H21">
    <cfRule type="cellIs" dxfId="4959" priority="2133" operator="equal">
      <formula>401</formula>
    </cfRule>
    <cfRule type="cellIs" dxfId="4958" priority="2134" operator="equal">
      <formula>402</formula>
    </cfRule>
    <cfRule type="cellIs" dxfId="4957" priority="2135" operator="equal">
      <formula>403</formula>
    </cfRule>
    <cfRule type="cellIs" dxfId="4956" priority="2136" operator="equal">
      <formula>404</formula>
    </cfRule>
    <cfRule type="cellIs" dxfId="4955" priority="2137" operator="equal">
      <formula>405</formula>
    </cfRule>
    <cfRule type="cellIs" dxfId="4954" priority="2138" operator="equal">
      <formula>406</formula>
    </cfRule>
    <cfRule type="cellIs" dxfId="4953" priority="2139" operator="equal">
      <formula>407</formula>
    </cfRule>
    <cfRule type="cellIs" dxfId="4952" priority="2140" operator="equal">
      <formula>408</formula>
    </cfRule>
    <cfRule type="cellIs" dxfId="4951" priority="2141" operator="equal">
      <formula>509</formula>
    </cfRule>
  </conditionalFormatting>
  <conditionalFormatting sqref="J20:K21">
    <cfRule type="cellIs" dxfId="4950" priority="2124" operator="equal">
      <formula>401</formula>
    </cfRule>
    <cfRule type="cellIs" dxfId="4949" priority="2125" operator="equal">
      <formula>402</formula>
    </cfRule>
    <cfRule type="cellIs" dxfId="4948" priority="2126" operator="equal">
      <formula>403</formula>
    </cfRule>
    <cfRule type="cellIs" dxfId="4947" priority="2127" operator="equal">
      <formula>404</formula>
    </cfRule>
    <cfRule type="cellIs" dxfId="4946" priority="2128" operator="equal">
      <formula>405</formula>
    </cfRule>
    <cfRule type="cellIs" dxfId="4945" priority="2129" operator="equal">
      <formula>406</formula>
    </cfRule>
    <cfRule type="cellIs" dxfId="4944" priority="2130" operator="equal">
      <formula>407</formula>
    </cfRule>
    <cfRule type="cellIs" dxfId="4943" priority="2131" operator="equal">
      <formula>408</formula>
    </cfRule>
    <cfRule type="cellIs" dxfId="4942" priority="2132" operator="equal">
      <formula>509</formula>
    </cfRule>
  </conditionalFormatting>
  <conditionalFormatting sqref="I17:I18">
    <cfRule type="cellIs" dxfId="4941" priority="2115" operator="equal">
      <formula>401</formula>
    </cfRule>
    <cfRule type="cellIs" dxfId="4940" priority="2116" operator="equal">
      <formula>402</formula>
    </cfRule>
    <cfRule type="cellIs" dxfId="4939" priority="2117" operator="equal">
      <formula>403</formula>
    </cfRule>
    <cfRule type="cellIs" dxfId="4938" priority="2118" operator="equal">
      <formula>404</formula>
    </cfRule>
    <cfRule type="cellIs" dxfId="4937" priority="2119" operator="equal">
      <formula>405</formula>
    </cfRule>
    <cfRule type="cellIs" dxfId="4936" priority="2120" operator="equal">
      <formula>406</formula>
    </cfRule>
    <cfRule type="cellIs" dxfId="4935" priority="2121" operator="equal">
      <formula>407</formula>
    </cfRule>
    <cfRule type="cellIs" dxfId="4934" priority="2122" operator="equal">
      <formula>408</formula>
    </cfRule>
    <cfRule type="cellIs" dxfId="4933" priority="2123" operator="equal">
      <formula>509</formula>
    </cfRule>
  </conditionalFormatting>
  <conditionalFormatting sqref="J17:K18">
    <cfRule type="cellIs" dxfId="4932" priority="2097" operator="equal">
      <formula>401</formula>
    </cfRule>
    <cfRule type="cellIs" dxfId="4931" priority="2098" operator="equal">
      <formula>402</formula>
    </cfRule>
    <cfRule type="cellIs" dxfId="4930" priority="2099" operator="equal">
      <formula>403</formula>
    </cfRule>
    <cfRule type="cellIs" dxfId="4929" priority="2100" operator="equal">
      <formula>404</formula>
    </cfRule>
    <cfRule type="cellIs" dxfId="4928" priority="2101" operator="equal">
      <formula>405</formula>
    </cfRule>
    <cfRule type="cellIs" dxfId="4927" priority="2102" operator="equal">
      <formula>406</formula>
    </cfRule>
    <cfRule type="cellIs" dxfId="4926" priority="2103" operator="equal">
      <formula>407</formula>
    </cfRule>
    <cfRule type="cellIs" dxfId="4925" priority="2104" operator="equal">
      <formula>408</formula>
    </cfRule>
    <cfRule type="cellIs" dxfId="4924" priority="2105" operator="equal">
      <formula>509</formula>
    </cfRule>
  </conditionalFormatting>
  <conditionalFormatting sqref="P38:R39">
    <cfRule type="cellIs" dxfId="4923" priority="2088" operator="equal">
      <formula>401</formula>
    </cfRule>
    <cfRule type="cellIs" dxfId="4922" priority="2089" operator="equal">
      <formula>402</formula>
    </cfRule>
    <cfRule type="cellIs" dxfId="4921" priority="2090" operator="equal">
      <formula>403</formula>
    </cfRule>
    <cfRule type="cellIs" dxfId="4920" priority="2091" operator="equal">
      <formula>404</formula>
    </cfRule>
    <cfRule type="cellIs" dxfId="4919" priority="2092" operator="equal">
      <formula>405</formula>
    </cfRule>
    <cfRule type="cellIs" dxfId="4918" priority="2093" operator="equal">
      <formula>406</formula>
    </cfRule>
    <cfRule type="cellIs" dxfId="4917" priority="2094" operator="equal">
      <formula>407</formula>
    </cfRule>
    <cfRule type="cellIs" dxfId="4916" priority="2095" operator="equal">
      <formula>408</formula>
    </cfRule>
    <cfRule type="cellIs" dxfId="4915" priority="2096" operator="equal">
      <formula>509</formula>
    </cfRule>
  </conditionalFormatting>
  <conditionalFormatting sqref="P38:Q39">
    <cfRule type="cellIs" dxfId="4914" priority="2079" operator="equal">
      <formula>401</formula>
    </cfRule>
    <cfRule type="cellIs" dxfId="4913" priority="2080" operator="equal">
      <formula>402</formula>
    </cfRule>
    <cfRule type="cellIs" dxfId="4912" priority="2081" operator="equal">
      <formula>403</formula>
    </cfRule>
    <cfRule type="cellIs" dxfId="4911" priority="2082" operator="equal">
      <formula>404</formula>
    </cfRule>
    <cfRule type="cellIs" dxfId="4910" priority="2083" operator="equal">
      <formula>405</formula>
    </cfRule>
    <cfRule type="cellIs" dxfId="4909" priority="2084" operator="equal">
      <formula>406</formula>
    </cfRule>
    <cfRule type="cellIs" dxfId="4908" priority="2085" operator="equal">
      <formula>407</formula>
    </cfRule>
    <cfRule type="cellIs" dxfId="4907" priority="2086" operator="equal">
      <formula>408</formula>
    </cfRule>
    <cfRule type="cellIs" dxfId="4906" priority="2087" operator="equal">
      <formula>509</formula>
    </cfRule>
  </conditionalFormatting>
  <conditionalFormatting sqref="S38">
    <cfRule type="cellIs" dxfId="4905" priority="2070" operator="equal">
      <formula>401</formula>
    </cfRule>
    <cfRule type="cellIs" dxfId="4904" priority="2071" operator="equal">
      <formula>402</formula>
    </cfRule>
    <cfRule type="cellIs" dxfId="4903" priority="2072" operator="equal">
      <formula>403</formula>
    </cfRule>
    <cfRule type="cellIs" dxfId="4902" priority="2073" operator="equal">
      <formula>404</formula>
    </cfRule>
    <cfRule type="cellIs" dxfId="4901" priority="2074" operator="equal">
      <formula>405</formula>
    </cfRule>
    <cfRule type="cellIs" dxfId="4900" priority="2075" operator="equal">
      <formula>406</formula>
    </cfRule>
    <cfRule type="cellIs" dxfId="4899" priority="2076" operator="equal">
      <formula>407</formula>
    </cfRule>
    <cfRule type="cellIs" dxfId="4898" priority="2077" operator="equal">
      <formula>408</formula>
    </cfRule>
    <cfRule type="cellIs" dxfId="4897" priority="2078" operator="equal">
      <formula>509</formula>
    </cfRule>
  </conditionalFormatting>
  <conditionalFormatting sqref="S38">
    <cfRule type="cellIs" dxfId="4896" priority="2061" operator="equal">
      <formula>401</formula>
    </cfRule>
    <cfRule type="cellIs" dxfId="4895" priority="2062" operator="equal">
      <formula>402</formula>
    </cfRule>
    <cfRule type="cellIs" dxfId="4894" priority="2063" operator="equal">
      <formula>403</formula>
    </cfRule>
    <cfRule type="cellIs" dxfId="4893" priority="2064" operator="equal">
      <formula>404</formula>
    </cfRule>
    <cfRule type="cellIs" dxfId="4892" priority="2065" operator="equal">
      <formula>405</formula>
    </cfRule>
    <cfRule type="cellIs" dxfId="4891" priority="2066" operator="equal">
      <formula>406</formula>
    </cfRule>
    <cfRule type="cellIs" dxfId="4890" priority="2067" operator="equal">
      <formula>407</formula>
    </cfRule>
    <cfRule type="cellIs" dxfId="4889" priority="2068" operator="equal">
      <formula>408</formula>
    </cfRule>
    <cfRule type="cellIs" dxfId="4888" priority="2069" operator="equal">
      <formula>509</formula>
    </cfRule>
  </conditionalFormatting>
  <conditionalFormatting sqref="R20:R21">
    <cfRule type="cellIs" dxfId="4887" priority="2052" operator="equal">
      <formula>401</formula>
    </cfRule>
    <cfRule type="cellIs" dxfId="4886" priority="2053" operator="equal">
      <formula>402</formula>
    </cfRule>
    <cfRule type="cellIs" dxfId="4885" priority="2054" operator="equal">
      <formula>403</formula>
    </cfRule>
    <cfRule type="cellIs" dxfId="4884" priority="2055" operator="equal">
      <formula>404</formula>
    </cfRule>
    <cfRule type="cellIs" dxfId="4883" priority="2056" operator="equal">
      <formula>405</formula>
    </cfRule>
    <cfRule type="cellIs" dxfId="4882" priority="2057" operator="equal">
      <formula>406</formula>
    </cfRule>
    <cfRule type="cellIs" dxfId="4881" priority="2058" operator="equal">
      <formula>407</formula>
    </cfRule>
    <cfRule type="cellIs" dxfId="4880" priority="2059" operator="equal">
      <formula>408</formula>
    </cfRule>
    <cfRule type="cellIs" dxfId="4879" priority="2060" operator="equal">
      <formula>509</formula>
    </cfRule>
  </conditionalFormatting>
  <conditionalFormatting sqref="G29:H30">
    <cfRule type="cellIs" dxfId="4878" priority="2016" operator="equal">
      <formula>401</formula>
    </cfRule>
    <cfRule type="cellIs" dxfId="4877" priority="2017" operator="equal">
      <formula>402</formula>
    </cfRule>
    <cfRule type="cellIs" dxfId="4876" priority="2018" operator="equal">
      <formula>403</formula>
    </cfRule>
    <cfRule type="cellIs" dxfId="4875" priority="2019" operator="equal">
      <formula>404</formula>
    </cfRule>
    <cfRule type="cellIs" dxfId="4874" priority="2020" operator="equal">
      <formula>405</formula>
    </cfRule>
    <cfRule type="cellIs" dxfId="4873" priority="2021" operator="equal">
      <formula>406</formula>
    </cfRule>
    <cfRule type="cellIs" dxfId="4872" priority="2022" operator="equal">
      <formula>407</formula>
    </cfRule>
    <cfRule type="cellIs" dxfId="4871" priority="2023" operator="equal">
      <formula>408</formula>
    </cfRule>
    <cfRule type="cellIs" dxfId="4870" priority="2024" operator="equal">
      <formula>509</formula>
    </cfRule>
  </conditionalFormatting>
  <conditionalFormatting sqref="R23:R24">
    <cfRule type="cellIs" dxfId="4869" priority="1989" operator="equal">
      <formula>401</formula>
    </cfRule>
    <cfRule type="cellIs" dxfId="4868" priority="1990" operator="equal">
      <formula>402</formula>
    </cfRule>
    <cfRule type="cellIs" dxfId="4867" priority="1991" operator="equal">
      <formula>403</formula>
    </cfRule>
    <cfRule type="cellIs" dxfId="4866" priority="1992" operator="equal">
      <formula>404</formula>
    </cfRule>
    <cfRule type="cellIs" dxfId="4865" priority="1993" operator="equal">
      <formula>405</formula>
    </cfRule>
    <cfRule type="cellIs" dxfId="4864" priority="1994" operator="equal">
      <formula>406</formula>
    </cfRule>
    <cfRule type="cellIs" dxfId="4863" priority="1995" operator="equal">
      <formula>407</formula>
    </cfRule>
    <cfRule type="cellIs" dxfId="4862" priority="1996" operator="equal">
      <formula>408</formula>
    </cfRule>
    <cfRule type="cellIs" dxfId="4861" priority="1997" operator="equal">
      <formula>509</formula>
    </cfRule>
  </conditionalFormatting>
  <conditionalFormatting sqref="J32:K33">
    <cfRule type="cellIs" dxfId="4860" priority="1962" operator="equal">
      <formula>401</formula>
    </cfRule>
    <cfRule type="cellIs" dxfId="4859" priority="1963" operator="equal">
      <formula>402</formula>
    </cfRule>
    <cfRule type="cellIs" dxfId="4858" priority="1964" operator="equal">
      <formula>403</formula>
    </cfRule>
    <cfRule type="cellIs" dxfId="4857" priority="1965" operator="equal">
      <formula>404</formula>
    </cfRule>
    <cfRule type="cellIs" dxfId="4856" priority="1966" operator="equal">
      <formula>405</formula>
    </cfRule>
    <cfRule type="cellIs" dxfId="4855" priority="1967" operator="equal">
      <formula>406</formula>
    </cfRule>
    <cfRule type="cellIs" dxfId="4854" priority="1968" operator="equal">
      <formula>407</formula>
    </cfRule>
    <cfRule type="cellIs" dxfId="4853" priority="1969" operator="equal">
      <formula>408</formula>
    </cfRule>
    <cfRule type="cellIs" dxfId="4852" priority="1970" operator="equal">
      <formula>509</formula>
    </cfRule>
  </conditionalFormatting>
  <conditionalFormatting sqref="Y10:Z10">
    <cfRule type="cellIs" dxfId="4851" priority="1944" operator="equal">
      <formula>401</formula>
    </cfRule>
    <cfRule type="cellIs" dxfId="4850" priority="1945" operator="equal">
      <formula>402</formula>
    </cfRule>
    <cfRule type="cellIs" dxfId="4849" priority="1946" operator="equal">
      <formula>403</formula>
    </cfRule>
    <cfRule type="cellIs" dxfId="4848" priority="1947" operator="equal">
      <formula>404</formula>
    </cfRule>
    <cfRule type="cellIs" dxfId="4847" priority="1948" operator="equal">
      <formula>405</formula>
    </cfRule>
    <cfRule type="cellIs" dxfId="4846" priority="1949" operator="equal">
      <formula>406</formula>
    </cfRule>
    <cfRule type="cellIs" dxfId="4845" priority="1950" operator="equal">
      <formula>407</formula>
    </cfRule>
    <cfRule type="cellIs" dxfId="4844" priority="1951" operator="equal">
      <formula>408</formula>
    </cfRule>
    <cfRule type="cellIs" dxfId="4843" priority="1952" operator="equal">
      <formula>509</formula>
    </cfRule>
  </conditionalFormatting>
  <conditionalFormatting sqref="V10:X10">
    <cfRule type="cellIs" dxfId="4842" priority="1935" operator="equal">
      <formula>401</formula>
    </cfRule>
    <cfRule type="cellIs" dxfId="4841" priority="1936" operator="equal">
      <formula>402</formula>
    </cfRule>
    <cfRule type="cellIs" dxfId="4840" priority="1937" operator="equal">
      <formula>403</formula>
    </cfRule>
    <cfRule type="cellIs" dxfId="4839" priority="1938" operator="equal">
      <formula>404</formula>
    </cfRule>
    <cfRule type="cellIs" dxfId="4838" priority="1939" operator="equal">
      <formula>405</formula>
    </cfRule>
    <cfRule type="cellIs" dxfId="4837" priority="1940" operator="equal">
      <formula>406</formula>
    </cfRule>
    <cfRule type="cellIs" dxfId="4836" priority="1941" operator="equal">
      <formula>407</formula>
    </cfRule>
    <cfRule type="cellIs" dxfId="4835" priority="1942" operator="equal">
      <formula>408</formula>
    </cfRule>
    <cfRule type="cellIs" dxfId="4834" priority="1943" operator="equal">
      <formula>509</formula>
    </cfRule>
  </conditionalFormatting>
  <conditionalFormatting sqref="V2:W3">
    <cfRule type="cellIs" dxfId="4833" priority="1881" operator="equal">
      <formula>401</formula>
    </cfRule>
    <cfRule type="cellIs" dxfId="4832" priority="1882" operator="equal">
      <formula>402</formula>
    </cfRule>
    <cfRule type="cellIs" dxfId="4831" priority="1883" operator="equal">
      <formula>403</formula>
    </cfRule>
    <cfRule type="cellIs" dxfId="4830" priority="1884" operator="equal">
      <formula>404</formula>
    </cfRule>
    <cfRule type="cellIs" dxfId="4829" priority="1885" operator="equal">
      <formula>405</formula>
    </cfRule>
    <cfRule type="cellIs" dxfId="4828" priority="1886" operator="equal">
      <formula>406</formula>
    </cfRule>
    <cfRule type="cellIs" dxfId="4827" priority="1887" operator="equal">
      <formula>407</formula>
    </cfRule>
    <cfRule type="cellIs" dxfId="4826" priority="1888" operator="equal">
      <formula>408</formula>
    </cfRule>
    <cfRule type="cellIs" dxfId="4825" priority="1889" operator="equal">
      <formula>509</formula>
    </cfRule>
  </conditionalFormatting>
  <conditionalFormatting sqref="V35:W36">
    <cfRule type="cellIs" dxfId="4824" priority="1872" operator="equal">
      <formula>401</formula>
    </cfRule>
    <cfRule type="cellIs" dxfId="4823" priority="1873" operator="equal">
      <formula>402</formula>
    </cfRule>
    <cfRule type="cellIs" dxfId="4822" priority="1874" operator="equal">
      <formula>403</formula>
    </cfRule>
    <cfRule type="cellIs" dxfId="4821" priority="1875" operator="equal">
      <formula>404</formula>
    </cfRule>
    <cfRule type="cellIs" dxfId="4820" priority="1876" operator="equal">
      <formula>405</formula>
    </cfRule>
    <cfRule type="cellIs" dxfId="4819" priority="1877" operator="equal">
      <formula>406</formula>
    </cfRule>
    <cfRule type="cellIs" dxfId="4818" priority="1878" operator="equal">
      <formula>407</formula>
    </cfRule>
    <cfRule type="cellIs" dxfId="4817" priority="1879" operator="equal">
      <formula>408</formula>
    </cfRule>
    <cfRule type="cellIs" dxfId="4816" priority="1880" operator="equal">
      <formula>509</formula>
    </cfRule>
  </conditionalFormatting>
  <conditionalFormatting sqref="V35:X36">
    <cfRule type="cellIs" dxfId="4815" priority="1863" operator="equal">
      <formula>401</formula>
    </cfRule>
    <cfRule type="cellIs" dxfId="4814" priority="1864" operator="equal">
      <formula>402</formula>
    </cfRule>
    <cfRule type="cellIs" dxfId="4813" priority="1865" operator="equal">
      <formula>403</formula>
    </cfRule>
    <cfRule type="cellIs" dxfId="4812" priority="1866" operator="equal">
      <formula>404</formula>
    </cfRule>
    <cfRule type="cellIs" dxfId="4811" priority="1867" operator="equal">
      <formula>405</formula>
    </cfRule>
    <cfRule type="cellIs" dxfId="4810" priority="1868" operator="equal">
      <formula>406</formula>
    </cfRule>
    <cfRule type="cellIs" dxfId="4809" priority="1869" operator="equal">
      <formula>407</formula>
    </cfRule>
    <cfRule type="cellIs" dxfId="4808" priority="1870" operator="equal">
      <formula>408</formula>
    </cfRule>
    <cfRule type="cellIs" dxfId="4807" priority="1871" operator="equal">
      <formula>509</formula>
    </cfRule>
  </conditionalFormatting>
  <conditionalFormatting sqref="Y35:Z36">
    <cfRule type="cellIs" dxfId="4806" priority="1854" operator="equal">
      <formula>401</formula>
    </cfRule>
    <cfRule type="cellIs" dxfId="4805" priority="1855" operator="equal">
      <formula>402</formula>
    </cfRule>
    <cfRule type="cellIs" dxfId="4804" priority="1856" operator="equal">
      <formula>403</formula>
    </cfRule>
    <cfRule type="cellIs" dxfId="4803" priority="1857" operator="equal">
      <formula>404</formula>
    </cfRule>
    <cfRule type="cellIs" dxfId="4802" priority="1858" operator="equal">
      <formula>405</formula>
    </cfRule>
    <cfRule type="cellIs" dxfId="4801" priority="1859" operator="equal">
      <formula>406</formula>
    </cfRule>
    <cfRule type="cellIs" dxfId="4800" priority="1860" operator="equal">
      <formula>407</formula>
    </cfRule>
    <cfRule type="cellIs" dxfId="4799" priority="1861" operator="equal">
      <formula>408</formula>
    </cfRule>
    <cfRule type="cellIs" dxfId="4798" priority="1862" operator="equal">
      <formula>509</formula>
    </cfRule>
  </conditionalFormatting>
  <conditionalFormatting sqref="Y35:Z36">
    <cfRule type="cellIs" dxfId="4797" priority="1845" operator="equal">
      <formula>401</formula>
    </cfRule>
    <cfRule type="cellIs" dxfId="4796" priority="1846" operator="equal">
      <formula>402</formula>
    </cfRule>
    <cfRule type="cellIs" dxfId="4795" priority="1847" operator="equal">
      <formula>403</formula>
    </cfRule>
    <cfRule type="cellIs" dxfId="4794" priority="1848" operator="equal">
      <formula>404</formula>
    </cfRule>
    <cfRule type="cellIs" dxfId="4793" priority="1849" operator="equal">
      <formula>405</formula>
    </cfRule>
    <cfRule type="cellIs" dxfId="4792" priority="1850" operator="equal">
      <formula>406</formula>
    </cfRule>
    <cfRule type="cellIs" dxfId="4791" priority="1851" operator="equal">
      <formula>407</formula>
    </cfRule>
    <cfRule type="cellIs" dxfId="4790" priority="1852" operator="equal">
      <formula>408</formula>
    </cfRule>
    <cfRule type="cellIs" dxfId="4789" priority="1853" operator="equal">
      <formula>509</formula>
    </cfRule>
  </conditionalFormatting>
  <conditionalFormatting sqref="V32:W33">
    <cfRule type="cellIs" dxfId="4788" priority="1836" operator="equal">
      <formula>401</formula>
    </cfRule>
    <cfRule type="cellIs" dxfId="4787" priority="1837" operator="equal">
      <formula>402</formula>
    </cfRule>
    <cfRule type="cellIs" dxfId="4786" priority="1838" operator="equal">
      <formula>403</formula>
    </cfRule>
    <cfRule type="cellIs" dxfId="4785" priority="1839" operator="equal">
      <formula>404</formula>
    </cfRule>
    <cfRule type="cellIs" dxfId="4784" priority="1840" operator="equal">
      <formula>405</formula>
    </cfRule>
    <cfRule type="cellIs" dxfId="4783" priority="1841" operator="equal">
      <formula>406</formula>
    </cfRule>
    <cfRule type="cellIs" dxfId="4782" priority="1842" operator="equal">
      <formula>407</formula>
    </cfRule>
    <cfRule type="cellIs" dxfId="4781" priority="1843" operator="equal">
      <formula>408</formula>
    </cfRule>
    <cfRule type="cellIs" dxfId="4780" priority="1844" operator="equal">
      <formula>509</formula>
    </cfRule>
  </conditionalFormatting>
  <conditionalFormatting sqref="V32:W33">
    <cfRule type="cellIs" dxfId="4779" priority="1827" operator="equal">
      <formula>401</formula>
    </cfRule>
    <cfRule type="cellIs" dxfId="4778" priority="1828" operator="equal">
      <formula>402</formula>
    </cfRule>
    <cfRule type="cellIs" dxfId="4777" priority="1829" operator="equal">
      <formula>403</formula>
    </cfRule>
    <cfRule type="cellIs" dxfId="4776" priority="1830" operator="equal">
      <formula>404</formula>
    </cfRule>
    <cfRule type="cellIs" dxfId="4775" priority="1831" operator="equal">
      <formula>405</formula>
    </cfRule>
    <cfRule type="cellIs" dxfId="4774" priority="1832" operator="equal">
      <formula>406</formula>
    </cfRule>
    <cfRule type="cellIs" dxfId="4773" priority="1833" operator="equal">
      <formula>407</formula>
    </cfRule>
    <cfRule type="cellIs" dxfId="4772" priority="1834" operator="equal">
      <formula>408</formula>
    </cfRule>
    <cfRule type="cellIs" dxfId="4771" priority="1835" operator="equal">
      <formula>509</formula>
    </cfRule>
  </conditionalFormatting>
  <conditionalFormatting sqref="Y32:Z33">
    <cfRule type="cellIs" dxfId="4770" priority="1818" operator="equal">
      <formula>401</formula>
    </cfRule>
    <cfRule type="cellIs" dxfId="4769" priority="1819" operator="equal">
      <formula>402</formula>
    </cfRule>
    <cfRule type="cellIs" dxfId="4768" priority="1820" operator="equal">
      <formula>403</formula>
    </cfRule>
    <cfRule type="cellIs" dxfId="4767" priority="1821" operator="equal">
      <formula>404</formula>
    </cfRule>
    <cfRule type="cellIs" dxfId="4766" priority="1822" operator="equal">
      <formula>405</formula>
    </cfRule>
    <cfRule type="cellIs" dxfId="4765" priority="1823" operator="equal">
      <formula>406</formula>
    </cfRule>
    <cfRule type="cellIs" dxfId="4764" priority="1824" operator="equal">
      <formula>407</formula>
    </cfRule>
    <cfRule type="cellIs" dxfId="4763" priority="1825" operator="equal">
      <formula>408</formula>
    </cfRule>
    <cfRule type="cellIs" dxfId="4762" priority="1826" operator="equal">
      <formula>509</formula>
    </cfRule>
  </conditionalFormatting>
  <conditionalFormatting sqref="Y32:Z33">
    <cfRule type="cellIs" dxfId="4761" priority="1809" operator="equal">
      <formula>401</formula>
    </cfRule>
    <cfRule type="cellIs" dxfId="4760" priority="1810" operator="equal">
      <formula>402</formula>
    </cfRule>
    <cfRule type="cellIs" dxfId="4759" priority="1811" operator="equal">
      <formula>403</formula>
    </cfRule>
    <cfRule type="cellIs" dxfId="4758" priority="1812" operator="equal">
      <formula>404</formula>
    </cfRule>
    <cfRule type="cellIs" dxfId="4757" priority="1813" operator="equal">
      <formula>405</formula>
    </cfRule>
    <cfRule type="cellIs" dxfId="4756" priority="1814" operator="equal">
      <formula>406</formula>
    </cfRule>
    <cfRule type="cellIs" dxfId="4755" priority="1815" operator="equal">
      <formula>407</formula>
    </cfRule>
    <cfRule type="cellIs" dxfId="4754" priority="1816" operator="equal">
      <formula>408</formula>
    </cfRule>
    <cfRule type="cellIs" dxfId="4753" priority="1817" operator="equal">
      <formula>509</formula>
    </cfRule>
  </conditionalFormatting>
  <conditionalFormatting sqref="V29:W30">
    <cfRule type="cellIs" dxfId="4752" priority="1800" operator="equal">
      <formula>401</formula>
    </cfRule>
    <cfRule type="cellIs" dxfId="4751" priority="1801" operator="equal">
      <formula>402</formula>
    </cfRule>
    <cfRule type="cellIs" dxfId="4750" priority="1802" operator="equal">
      <formula>403</formula>
    </cfRule>
    <cfRule type="cellIs" dxfId="4749" priority="1803" operator="equal">
      <formula>404</formula>
    </cfRule>
    <cfRule type="cellIs" dxfId="4748" priority="1804" operator="equal">
      <formula>405</formula>
    </cfRule>
    <cfRule type="cellIs" dxfId="4747" priority="1805" operator="equal">
      <formula>406</formula>
    </cfRule>
    <cfRule type="cellIs" dxfId="4746" priority="1806" operator="equal">
      <formula>407</formula>
    </cfRule>
    <cfRule type="cellIs" dxfId="4745" priority="1807" operator="equal">
      <formula>408</formula>
    </cfRule>
    <cfRule type="cellIs" dxfId="4744" priority="1808" operator="equal">
      <formula>509</formula>
    </cfRule>
  </conditionalFormatting>
  <conditionalFormatting sqref="V29:W30">
    <cfRule type="cellIs" dxfId="4743" priority="1791" operator="equal">
      <formula>401</formula>
    </cfRule>
    <cfRule type="cellIs" dxfId="4742" priority="1792" operator="equal">
      <formula>402</formula>
    </cfRule>
    <cfRule type="cellIs" dxfId="4741" priority="1793" operator="equal">
      <formula>403</formula>
    </cfRule>
    <cfRule type="cellIs" dxfId="4740" priority="1794" operator="equal">
      <formula>404</formula>
    </cfRule>
    <cfRule type="cellIs" dxfId="4739" priority="1795" operator="equal">
      <formula>405</formula>
    </cfRule>
    <cfRule type="cellIs" dxfId="4738" priority="1796" operator="equal">
      <formula>406</formula>
    </cfRule>
    <cfRule type="cellIs" dxfId="4737" priority="1797" operator="equal">
      <formula>407</formula>
    </cfRule>
    <cfRule type="cellIs" dxfId="4736" priority="1798" operator="equal">
      <formula>408</formula>
    </cfRule>
    <cfRule type="cellIs" dxfId="4735" priority="1799" operator="equal">
      <formula>509</formula>
    </cfRule>
  </conditionalFormatting>
  <conditionalFormatting sqref="Y29:Z30">
    <cfRule type="cellIs" dxfId="4734" priority="1782" operator="equal">
      <formula>401</formula>
    </cfRule>
    <cfRule type="cellIs" dxfId="4733" priority="1783" operator="equal">
      <formula>402</formula>
    </cfRule>
    <cfRule type="cellIs" dxfId="4732" priority="1784" operator="equal">
      <formula>403</formula>
    </cfRule>
    <cfRule type="cellIs" dxfId="4731" priority="1785" operator="equal">
      <formula>404</formula>
    </cfRule>
    <cfRule type="cellIs" dxfId="4730" priority="1786" operator="equal">
      <formula>405</formula>
    </cfRule>
    <cfRule type="cellIs" dxfId="4729" priority="1787" operator="equal">
      <formula>406</formula>
    </cfRule>
    <cfRule type="cellIs" dxfId="4728" priority="1788" operator="equal">
      <formula>407</formula>
    </cfRule>
    <cfRule type="cellIs" dxfId="4727" priority="1789" operator="equal">
      <formula>408</formula>
    </cfRule>
    <cfRule type="cellIs" dxfId="4726" priority="1790" operator="equal">
      <formula>509</formula>
    </cfRule>
  </conditionalFormatting>
  <conditionalFormatting sqref="Y29:Z30">
    <cfRule type="cellIs" dxfId="4725" priority="1773" operator="equal">
      <formula>401</formula>
    </cfRule>
    <cfRule type="cellIs" dxfId="4724" priority="1774" operator="equal">
      <formula>402</formula>
    </cfRule>
    <cfRule type="cellIs" dxfId="4723" priority="1775" operator="equal">
      <formula>403</formula>
    </cfRule>
    <cfRule type="cellIs" dxfId="4722" priority="1776" operator="equal">
      <formula>404</formula>
    </cfRule>
    <cfRule type="cellIs" dxfId="4721" priority="1777" operator="equal">
      <formula>405</formula>
    </cfRule>
    <cfRule type="cellIs" dxfId="4720" priority="1778" operator="equal">
      <formula>406</formula>
    </cfRule>
    <cfRule type="cellIs" dxfId="4719" priority="1779" operator="equal">
      <formula>407</formula>
    </cfRule>
    <cfRule type="cellIs" dxfId="4718" priority="1780" operator="equal">
      <formula>408</formula>
    </cfRule>
    <cfRule type="cellIs" dxfId="4717" priority="1781" operator="equal">
      <formula>509</formula>
    </cfRule>
  </conditionalFormatting>
  <conditionalFormatting sqref="V26:W27">
    <cfRule type="cellIs" dxfId="4716" priority="1764" operator="equal">
      <formula>401</formula>
    </cfRule>
    <cfRule type="cellIs" dxfId="4715" priority="1765" operator="equal">
      <formula>402</formula>
    </cfRule>
    <cfRule type="cellIs" dxfId="4714" priority="1766" operator="equal">
      <formula>403</formula>
    </cfRule>
    <cfRule type="cellIs" dxfId="4713" priority="1767" operator="equal">
      <formula>404</formula>
    </cfRule>
    <cfRule type="cellIs" dxfId="4712" priority="1768" operator="equal">
      <formula>405</formula>
    </cfRule>
    <cfRule type="cellIs" dxfId="4711" priority="1769" operator="equal">
      <formula>406</formula>
    </cfRule>
    <cfRule type="cellIs" dxfId="4710" priority="1770" operator="equal">
      <formula>407</formula>
    </cfRule>
    <cfRule type="cellIs" dxfId="4709" priority="1771" operator="equal">
      <formula>408</formula>
    </cfRule>
    <cfRule type="cellIs" dxfId="4708" priority="1772" operator="equal">
      <formula>509</formula>
    </cfRule>
  </conditionalFormatting>
  <conditionalFormatting sqref="V26:W27">
    <cfRule type="cellIs" dxfId="4707" priority="1755" operator="equal">
      <formula>401</formula>
    </cfRule>
    <cfRule type="cellIs" dxfId="4706" priority="1756" operator="equal">
      <formula>402</formula>
    </cfRule>
    <cfRule type="cellIs" dxfId="4705" priority="1757" operator="equal">
      <formula>403</formula>
    </cfRule>
    <cfRule type="cellIs" dxfId="4704" priority="1758" operator="equal">
      <formula>404</formula>
    </cfRule>
    <cfRule type="cellIs" dxfId="4703" priority="1759" operator="equal">
      <formula>405</formula>
    </cfRule>
    <cfRule type="cellIs" dxfId="4702" priority="1760" operator="equal">
      <formula>406</formula>
    </cfRule>
    <cfRule type="cellIs" dxfId="4701" priority="1761" operator="equal">
      <formula>407</formula>
    </cfRule>
    <cfRule type="cellIs" dxfId="4700" priority="1762" operator="equal">
      <formula>408</formula>
    </cfRule>
    <cfRule type="cellIs" dxfId="4699" priority="1763" operator="equal">
      <formula>509</formula>
    </cfRule>
  </conditionalFormatting>
  <conditionalFormatting sqref="Y26:Z27">
    <cfRule type="cellIs" dxfId="4698" priority="1746" operator="equal">
      <formula>401</formula>
    </cfRule>
    <cfRule type="cellIs" dxfId="4697" priority="1747" operator="equal">
      <formula>402</formula>
    </cfRule>
    <cfRule type="cellIs" dxfId="4696" priority="1748" operator="equal">
      <formula>403</formula>
    </cfRule>
    <cfRule type="cellIs" dxfId="4695" priority="1749" operator="equal">
      <formula>404</formula>
    </cfRule>
    <cfRule type="cellIs" dxfId="4694" priority="1750" operator="equal">
      <formula>405</formula>
    </cfRule>
    <cfRule type="cellIs" dxfId="4693" priority="1751" operator="equal">
      <formula>406</formula>
    </cfRule>
    <cfRule type="cellIs" dxfId="4692" priority="1752" operator="equal">
      <formula>407</formula>
    </cfRule>
    <cfRule type="cellIs" dxfId="4691" priority="1753" operator="equal">
      <formula>408</formula>
    </cfRule>
    <cfRule type="cellIs" dxfId="4690" priority="1754" operator="equal">
      <formula>509</formula>
    </cfRule>
  </conditionalFormatting>
  <conditionalFormatting sqref="Y26:Z27">
    <cfRule type="cellIs" dxfId="4689" priority="1737" operator="equal">
      <formula>401</formula>
    </cfRule>
    <cfRule type="cellIs" dxfId="4688" priority="1738" operator="equal">
      <formula>402</formula>
    </cfRule>
    <cfRule type="cellIs" dxfId="4687" priority="1739" operator="equal">
      <formula>403</formula>
    </cfRule>
    <cfRule type="cellIs" dxfId="4686" priority="1740" operator="equal">
      <formula>404</formula>
    </cfRule>
    <cfRule type="cellIs" dxfId="4685" priority="1741" operator="equal">
      <formula>405</formula>
    </cfRule>
    <cfRule type="cellIs" dxfId="4684" priority="1742" operator="equal">
      <formula>406</formula>
    </cfRule>
    <cfRule type="cellIs" dxfId="4683" priority="1743" operator="equal">
      <formula>407</formula>
    </cfRule>
    <cfRule type="cellIs" dxfId="4682" priority="1744" operator="equal">
      <formula>408</formula>
    </cfRule>
    <cfRule type="cellIs" dxfId="4681" priority="1745" operator="equal">
      <formula>509</formula>
    </cfRule>
  </conditionalFormatting>
  <conditionalFormatting sqref="V23:W24">
    <cfRule type="cellIs" dxfId="4680" priority="1728" operator="equal">
      <formula>401</formula>
    </cfRule>
    <cfRule type="cellIs" dxfId="4679" priority="1729" operator="equal">
      <formula>402</formula>
    </cfRule>
    <cfRule type="cellIs" dxfId="4678" priority="1730" operator="equal">
      <formula>403</formula>
    </cfRule>
    <cfRule type="cellIs" dxfId="4677" priority="1731" operator="equal">
      <formula>404</formula>
    </cfRule>
    <cfRule type="cellIs" dxfId="4676" priority="1732" operator="equal">
      <formula>405</formula>
    </cfRule>
    <cfRule type="cellIs" dxfId="4675" priority="1733" operator="equal">
      <formula>406</formula>
    </cfRule>
    <cfRule type="cellIs" dxfId="4674" priority="1734" operator="equal">
      <formula>407</formula>
    </cfRule>
    <cfRule type="cellIs" dxfId="4673" priority="1735" operator="equal">
      <formula>408</formula>
    </cfRule>
    <cfRule type="cellIs" dxfId="4672" priority="1736" operator="equal">
      <formula>509</formula>
    </cfRule>
  </conditionalFormatting>
  <conditionalFormatting sqref="V23:W24">
    <cfRule type="cellIs" dxfId="4671" priority="1719" operator="equal">
      <formula>401</formula>
    </cfRule>
    <cfRule type="cellIs" dxfId="4670" priority="1720" operator="equal">
      <formula>402</formula>
    </cfRule>
    <cfRule type="cellIs" dxfId="4669" priority="1721" operator="equal">
      <formula>403</formula>
    </cfRule>
    <cfRule type="cellIs" dxfId="4668" priority="1722" operator="equal">
      <formula>404</formula>
    </cfRule>
    <cfRule type="cellIs" dxfId="4667" priority="1723" operator="equal">
      <formula>405</formula>
    </cfRule>
    <cfRule type="cellIs" dxfId="4666" priority="1724" operator="equal">
      <formula>406</formula>
    </cfRule>
    <cfRule type="cellIs" dxfId="4665" priority="1725" operator="equal">
      <formula>407</formula>
    </cfRule>
    <cfRule type="cellIs" dxfId="4664" priority="1726" operator="equal">
      <formula>408</formula>
    </cfRule>
    <cfRule type="cellIs" dxfId="4663" priority="1727" operator="equal">
      <formula>509</formula>
    </cfRule>
  </conditionalFormatting>
  <conditionalFormatting sqref="Y23:Z24">
    <cfRule type="cellIs" dxfId="4662" priority="1710" operator="equal">
      <formula>401</formula>
    </cfRule>
    <cfRule type="cellIs" dxfId="4661" priority="1711" operator="equal">
      <formula>402</formula>
    </cfRule>
    <cfRule type="cellIs" dxfId="4660" priority="1712" operator="equal">
      <formula>403</formula>
    </cfRule>
    <cfRule type="cellIs" dxfId="4659" priority="1713" operator="equal">
      <formula>404</formula>
    </cfRule>
    <cfRule type="cellIs" dxfId="4658" priority="1714" operator="equal">
      <formula>405</formula>
    </cfRule>
    <cfRule type="cellIs" dxfId="4657" priority="1715" operator="equal">
      <formula>406</formula>
    </cfRule>
    <cfRule type="cellIs" dxfId="4656" priority="1716" operator="equal">
      <formula>407</formula>
    </cfRule>
    <cfRule type="cellIs" dxfId="4655" priority="1717" operator="equal">
      <formula>408</formula>
    </cfRule>
    <cfRule type="cellIs" dxfId="4654" priority="1718" operator="equal">
      <formula>509</formula>
    </cfRule>
  </conditionalFormatting>
  <conditionalFormatting sqref="Y23:Z24">
    <cfRule type="cellIs" dxfId="4653" priority="1701" operator="equal">
      <formula>401</formula>
    </cfRule>
    <cfRule type="cellIs" dxfId="4652" priority="1702" operator="equal">
      <formula>402</formula>
    </cfRule>
    <cfRule type="cellIs" dxfId="4651" priority="1703" operator="equal">
      <formula>403</formula>
    </cfRule>
    <cfRule type="cellIs" dxfId="4650" priority="1704" operator="equal">
      <formula>404</formula>
    </cfRule>
    <cfRule type="cellIs" dxfId="4649" priority="1705" operator="equal">
      <formula>405</formula>
    </cfRule>
    <cfRule type="cellIs" dxfId="4648" priority="1706" operator="equal">
      <formula>406</formula>
    </cfRule>
    <cfRule type="cellIs" dxfId="4647" priority="1707" operator="equal">
      <formula>407</formula>
    </cfRule>
    <cfRule type="cellIs" dxfId="4646" priority="1708" operator="equal">
      <formula>408</formula>
    </cfRule>
    <cfRule type="cellIs" dxfId="4645" priority="1709" operator="equal">
      <formula>509</formula>
    </cfRule>
  </conditionalFormatting>
  <conditionalFormatting sqref="V20:W21">
    <cfRule type="cellIs" dxfId="4644" priority="1692" operator="equal">
      <formula>401</formula>
    </cfRule>
    <cfRule type="cellIs" dxfId="4643" priority="1693" operator="equal">
      <formula>402</formula>
    </cfRule>
    <cfRule type="cellIs" dxfId="4642" priority="1694" operator="equal">
      <formula>403</formula>
    </cfRule>
    <cfRule type="cellIs" dxfId="4641" priority="1695" operator="equal">
      <formula>404</formula>
    </cfRule>
    <cfRule type="cellIs" dxfId="4640" priority="1696" operator="equal">
      <formula>405</formula>
    </cfRule>
    <cfRule type="cellIs" dxfId="4639" priority="1697" operator="equal">
      <formula>406</formula>
    </cfRule>
    <cfRule type="cellIs" dxfId="4638" priority="1698" operator="equal">
      <formula>407</formula>
    </cfRule>
    <cfRule type="cellIs" dxfId="4637" priority="1699" operator="equal">
      <formula>408</formula>
    </cfRule>
    <cfRule type="cellIs" dxfId="4636" priority="1700" operator="equal">
      <formula>509</formula>
    </cfRule>
  </conditionalFormatting>
  <conditionalFormatting sqref="V20:W21">
    <cfRule type="cellIs" dxfId="4635" priority="1683" operator="equal">
      <formula>401</formula>
    </cfRule>
    <cfRule type="cellIs" dxfId="4634" priority="1684" operator="equal">
      <formula>402</formula>
    </cfRule>
    <cfRule type="cellIs" dxfId="4633" priority="1685" operator="equal">
      <formula>403</formula>
    </cfRule>
    <cfRule type="cellIs" dxfId="4632" priority="1686" operator="equal">
      <formula>404</formula>
    </cfRule>
    <cfRule type="cellIs" dxfId="4631" priority="1687" operator="equal">
      <formula>405</formula>
    </cfRule>
    <cfRule type="cellIs" dxfId="4630" priority="1688" operator="equal">
      <formula>406</formula>
    </cfRule>
    <cfRule type="cellIs" dxfId="4629" priority="1689" operator="equal">
      <formula>407</formula>
    </cfRule>
    <cfRule type="cellIs" dxfId="4628" priority="1690" operator="equal">
      <formula>408</formula>
    </cfRule>
    <cfRule type="cellIs" dxfId="4627" priority="1691" operator="equal">
      <formula>509</formula>
    </cfRule>
  </conditionalFormatting>
  <conditionalFormatting sqref="Y20:Z21">
    <cfRule type="cellIs" dxfId="4626" priority="1674" operator="equal">
      <formula>401</formula>
    </cfRule>
    <cfRule type="cellIs" dxfId="4625" priority="1675" operator="equal">
      <formula>402</formula>
    </cfRule>
    <cfRule type="cellIs" dxfId="4624" priority="1676" operator="equal">
      <formula>403</formula>
    </cfRule>
    <cfRule type="cellIs" dxfId="4623" priority="1677" operator="equal">
      <formula>404</formula>
    </cfRule>
    <cfRule type="cellIs" dxfId="4622" priority="1678" operator="equal">
      <formula>405</formula>
    </cfRule>
    <cfRule type="cellIs" dxfId="4621" priority="1679" operator="equal">
      <formula>406</formula>
    </cfRule>
    <cfRule type="cellIs" dxfId="4620" priority="1680" operator="equal">
      <formula>407</formula>
    </cfRule>
    <cfRule type="cellIs" dxfId="4619" priority="1681" operator="equal">
      <formula>408</formula>
    </cfRule>
    <cfRule type="cellIs" dxfId="4618" priority="1682" operator="equal">
      <formula>509</formula>
    </cfRule>
  </conditionalFormatting>
  <conditionalFormatting sqref="Y20:Z21">
    <cfRule type="cellIs" dxfId="4617" priority="1665" operator="equal">
      <formula>401</formula>
    </cfRule>
    <cfRule type="cellIs" dxfId="4616" priority="1666" operator="equal">
      <formula>402</formula>
    </cfRule>
    <cfRule type="cellIs" dxfId="4615" priority="1667" operator="equal">
      <formula>403</formula>
    </cfRule>
    <cfRule type="cellIs" dxfId="4614" priority="1668" operator="equal">
      <formula>404</formula>
    </cfRule>
    <cfRule type="cellIs" dxfId="4613" priority="1669" operator="equal">
      <formula>405</formula>
    </cfRule>
    <cfRule type="cellIs" dxfId="4612" priority="1670" operator="equal">
      <formula>406</formula>
    </cfRule>
    <cfRule type="cellIs" dxfId="4611" priority="1671" operator="equal">
      <formula>407</formula>
    </cfRule>
    <cfRule type="cellIs" dxfId="4610" priority="1672" operator="equal">
      <formula>408</formula>
    </cfRule>
    <cfRule type="cellIs" dxfId="4609" priority="1673" operator="equal">
      <formula>509</formula>
    </cfRule>
  </conditionalFormatting>
  <conditionalFormatting sqref="AG41:AG42">
    <cfRule type="cellIs" dxfId="4608" priority="1638" operator="equal">
      <formula>401</formula>
    </cfRule>
    <cfRule type="cellIs" dxfId="4607" priority="1639" operator="equal">
      <formula>402</formula>
    </cfRule>
    <cfRule type="cellIs" dxfId="4606" priority="1640" operator="equal">
      <formula>403</formula>
    </cfRule>
    <cfRule type="cellIs" dxfId="4605" priority="1641" operator="equal">
      <formula>404</formula>
    </cfRule>
    <cfRule type="cellIs" dxfId="4604" priority="1642" operator="equal">
      <formula>405</formula>
    </cfRule>
    <cfRule type="cellIs" dxfId="4603" priority="1643" operator="equal">
      <formula>406</formula>
    </cfRule>
    <cfRule type="cellIs" dxfId="4602" priority="1644" operator="equal">
      <formula>407</formula>
    </cfRule>
    <cfRule type="cellIs" dxfId="4601" priority="1645" operator="equal">
      <formula>408</formula>
    </cfRule>
    <cfRule type="cellIs" dxfId="4600" priority="1646" operator="equal">
      <formula>509</formula>
    </cfRule>
  </conditionalFormatting>
  <conditionalFormatting sqref="AE41:AF42">
    <cfRule type="cellIs" dxfId="4599" priority="1629" operator="equal">
      <formula>401</formula>
    </cfRule>
    <cfRule type="cellIs" dxfId="4598" priority="1630" operator="equal">
      <formula>402</formula>
    </cfRule>
    <cfRule type="cellIs" dxfId="4597" priority="1631" operator="equal">
      <formula>403</formula>
    </cfRule>
    <cfRule type="cellIs" dxfId="4596" priority="1632" operator="equal">
      <formula>404</formula>
    </cfRule>
    <cfRule type="cellIs" dxfId="4595" priority="1633" operator="equal">
      <formula>405</formula>
    </cfRule>
    <cfRule type="cellIs" dxfId="4594" priority="1634" operator="equal">
      <formula>406</formula>
    </cfRule>
    <cfRule type="cellIs" dxfId="4593" priority="1635" operator="equal">
      <formula>407</formula>
    </cfRule>
    <cfRule type="cellIs" dxfId="4592" priority="1636" operator="equal">
      <formula>408</formula>
    </cfRule>
    <cfRule type="cellIs" dxfId="4591" priority="1637" operator="equal">
      <formula>509</formula>
    </cfRule>
  </conditionalFormatting>
  <conditionalFormatting sqref="AH41">
    <cfRule type="cellIs" dxfId="4590" priority="1620" operator="equal">
      <formula>401</formula>
    </cfRule>
    <cfRule type="cellIs" dxfId="4589" priority="1621" operator="equal">
      <formula>402</formula>
    </cfRule>
    <cfRule type="cellIs" dxfId="4588" priority="1622" operator="equal">
      <formula>403</formula>
    </cfRule>
    <cfRule type="cellIs" dxfId="4587" priority="1623" operator="equal">
      <formula>404</formula>
    </cfRule>
    <cfRule type="cellIs" dxfId="4586" priority="1624" operator="equal">
      <formula>405</formula>
    </cfRule>
    <cfRule type="cellIs" dxfId="4585" priority="1625" operator="equal">
      <formula>406</formula>
    </cfRule>
    <cfRule type="cellIs" dxfId="4584" priority="1626" operator="equal">
      <formula>407</formula>
    </cfRule>
    <cfRule type="cellIs" dxfId="4583" priority="1627" operator="equal">
      <formula>408</formula>
    </cfRule>
    <cfRule type="cellIs" dxfId="4582" priority="1628" operator="equal">
      <formula>509</formula>
    </cfRule>
  </conditionalFormatting>
  <conditionalFormatting sqref="AH41">
    <cfRule type="cellIs" dxfId="4581" priority="1611" operator="equal">
      <formula>401</formula>
    </cfRule>
    <cfRule type="cellIs" dxfId="4580" priority="1612" operator="equal">
      <formula>402</formula>
    </cfRule>
    <cfRule type="cellIs" dxfId="4579" priority="1613" operator="equal">
      <formula>403</formula>
    </cfRule>
    <cfRule type="cellIs" dxfId="4578" priority="1614" operator="equal">
      <formula>404</formula>
    </cfRule>
    <cfRule type="cellIs" dxfId="4577" priority="1615" operator="equal">
      <formula>405</formula>
    </cfRule>
    <cfRule type="cellIs" dxfId="4576" priority="1616" operator="equal">
      <formula>406</formula>
    </cfRule>
    <cfRule type="cellIs" dxfId="4575" priority="1617" operator="equal">
      <formula>407</formula>
    </cfRule>
    <cfRule type="cellIs" dxfId="4574" priority="1618" operator="equal">
      <formula>408</formula>
    </cfRule>
    <cfRule type="cellIs" dxfId="4573" priority="1619" operator="equal">
      <formula>509</formula>
    </cfRule>
  </conditionalFormatting>
  <conditionalFormatting sqref="AG2:AG3">
    <cfRule type="cellIs" dxfId="4572" priority="1602" operator="equal">
      <formula>401</formula>
    </cfRule>
    <cfRule type="cellIs" dxfId="4571" priority="1603" operator="equal">
      <formula>402</formula>
    </cfRule>
    <cfRule type="cellIs" dxfId="4570" priority="1604" operator="equal">
      <formula>403</formula>
    </cfRule>
    <cfRule type="cellIs" dxfId="4569" priority="1605" operator="equal">
      <formula>404</formula>
    </cfRule>
    <cfRule type="cellIs" dxfId="4568" priority="1606" operator="equal">
      <formula>405</formula>
    </cfRule>
    <cfRule type="cellIs" dxfId="4567" priority="1607" operator="equal">
      <formula>406</formula>
    </cfRule>
    <cfRule type="cellIs" dxfId="4566" priority="1608" operator="equal">
      <formula>407</formula>
    </cfRule>
    <cfRule type="cellIs" dxfId="4565" priority="1609" operator="equal">
      <formula>408</formula>
    </cfRule>
    <cfRule type="cellIs" dxfId="4564" priority="1610" operator="equal">
      <formula>509</formula>
    </cfRule>
  </conditionalFormatting>
  <conditionalFormatting sqref="G2:K15">
    <cfRule type="cellIs" dxfId="4563" priority="1485" operator="equal">
      <formula>401</formula>
    </cfRule>
    <cfRule type="cellIs" dxfId="4562" priority="1486" operator="equal">
      <formula>402</formula>
    </cfRule>
    <cfRule type="cellIs" dxfId="4561" priority="1487" operator="equal">
      <formula>403</formula>
    </cfRule>
    <cfRule type="cellIs" dxfId="4560" priority="1488" operator="equal">
      <formula>404</formula>
    </cfRule>
    <cfRule type="cellIs" dxfId="4559" priority="1489" operator="equal">
      <formula>405</formula>
    </cfRule>
    <cfRule type="cellIs" dxfId="4558" priority="1490" operator="equal">
      <formula>406</formula>
    </cfRule>
    <cfRule type="cellIs" dxfId="4557" priority="1491" operator="equal">
      <formula>407</formula>
    </cfRule>
    <cfRule type="cellIs" dxfId="4556" priority="1492" operator="equal">
      <formula>408</formula>
    </cfRule>
    <cfRule type="cellIs" dxfId="4555" priority="1493" operator="equal">
      <formula>509</formula>
    </cfRule>
  </conditionalFormatting>
  <conditionalFormatting sqref="G17:H18">
    <cfRule type="cellIs" dxfId="4554" priority="1476" operator="equal">
      <formula>401</formula>
    </cfRule>
    <cfRule type="cellIs" dxfId="4553" priority="1477" operator="equal">
      <formula>402</formula>
    </cfRule>
    <cfRule type="cellIs" dxfId="4552" priority="1478" operator="equal">
      <formula>403</formula>
    </cfRule>
    <cfRule type="cellIs" dxfId="4551" priority="1479" operator="equal">
      <formula>404</formula>
    </cfRule>
    <cfRule type="cellIs" dxfId="4550" priority="1480" operator="equal">
      <formula>405</formula>
    </cfRule>
    <cfRule type="cellIs" dxfId="4549" priority="1481" operator="equal">
      <formula>406</formula>
    </cfRule>
    <cfRule type="cellIs" dxfId="4548" priority="1482" operator="equal">
      <formula>407</formula>
    </cfRule>
    <cfRule type="cellIs" dxfId="4547" priority="1483" operator="equal">
      <formula>408</formula>
    </cfRule>
    <cfRule type="cellIs" dxfId="4546" priority="1484" operator="equal">
      <formula>509</formula>
    </cfRule>
  </conditionalFormatting>
  <conditionalFormatting sqref="G32:H33">
    <cfRule type="cellIs" dxfId="4545" priority="1467" operator="equal">
      <formula>401</formula>
    </cfRule>
    <cfRule type="cellIs" dxfId="4544" priority="1468" operator="equal">
      <formula>402</formula>
    </cfRule>
    <cfRule type="cellIs" dxfId="4543" priority="1469" operator="equal">
      <formula>403</formula>
    </cfRule>
    <cfRule type="cellIs" dxfId="4542" priority="1470" operator="equal">
      <formula>404</formula>
    </cfRule>
    <cfRule type="cellIs" dxfId="4541" priority="1471" operator="equal">
      <formula>405</formula>
    </cfRule>
    <cfRule type="cellIs" dxfId="4540" priority="1472" operator="equal">
      <formula>406</formula>
    </cfRule>
    <cfRule type="cellIs" dxfId="4539" priority="1473" operator="equal">
      <formula>407</formula>
    </cfRule>
    <cfRule type="cellIs" dxfId="4538" priority="1474" operator="equal">
      <formula>408</formula>
    </cfRule>
    <cfRule type="cellIs" dxfId="4537" priority="1475" operator="equal">
      <formula>509</formula>
    </cfRule>
  </conditionalFormatting>
  <conditionalFormatting sqref="P2:Q3">
    <cfRule type="cellIs" dxfId="4536" priority="1458" operator="equal">
      <formula>401</formula>
    </cfRule>
    <cfRule type="cellIs" dxfId="4535" priority="1459" operator="equal">
      <formula>402</formula>
    </cfRule>
    <cfRule type="cellIs" dxfId="4534" priority="1460" operator="equal">
      <formula>403</formula>
    </cfRule>
    <cfRule type="cellIs" dxfId="4533" priority="1461" operator="equal">
      <formula>404</formula>
    </cfRule>
    <cfRule type="cellIs" dxfId="4532" priority="1462" operator="equal">
      <formula>405</formula>
    </cfRule>
    <cfRule type="cellIs" dxfId="4531" priority="1463" operator="equal">
      <formula>406</formula>
    </cfRule>
    <cfRule type="cellIs" dxfId="4530" priority="1464" operator="equal">
      <formula>407</formula>
    </cfRule>
    <cfRule type="cellIs" dxfId="4529" priority="1465" operator="equal">
      <formula>408</formula>
    </cfRule>
    <cfRule type="cellIs" dxfId="4528" priority="1466" operator="equal">
      <formula>509</formula>
    </cfRule>
  </conditionalFormatting>
  <conditionalFormatting sqref="S2:T3">
    <cfRule type="cellIs" dxfId="4527" priority="1449" operator="equal">
      <formula>401</formula>
    </cfRule>
    <cfRule type="cellIs" dxfId="4526" priority="1450" operator="equal">
      <formula>402</formula>
    </cfRule>
    <cfRule type="cellIs" dxfId="4525" priority="1451" operator="equal">
      <formula>403</formula>
    </cfRule>
    <cfRule type="cellIs" dxfId="4524" priority="1452" operator="equal">
      <formula>404</formula>
    </cfRule>
    <cfRule type="cellIs" dxfId="4523" priority="1453" operator="equal">
      <formula>405</formula>
    </cfRule>
    <cfRule type="cellIs" dxfId="4522" priority="1454" operator="equal">
      <formula>406</formula>
    </cfRule>
    <cfRule type="cellIs" dxfId="4521" priority="1455" operator="equal">
      <formula>407</formula>
    </cfRule>
    <cfRule type="cellIs" dxfId="4520" priority="1456" operator="equal">
      <formula>408</formula>
    </cfRule>
    <cfRule type="cellIs" dxfId="4519" priority="1457" operator="equal">
      <formula>509</formula>
    </cfRule>
  </conditionalFormatting>
  <conditionalFormatting sqref="R5:R6">
    <cfRule type="cellIs" dxfId="4518" priority="1440" operator="equal">
      <formula>401</formula>
    </cfRule>
    <cfRule type="cellIs" dxfId="4517" priority="1441" operator="equal">
      <formula>402</formula>
    </cfRule>
    <cfRule type="cellIs" dxfId="4516" priority="1442" operator="equal">
      <formula>403</formula>
    </cfRule>
    <cfRule type="cellIs" dxfId="4515" priority="1443" operator="equal">
      <formula>404</formula>
    </cfRule>
    <cfRule type="cellIs" dxfId="4514" priority="1444" operator="equal">
      <formula>405</formula>
    </cfRule>
    <cfRule type="cellIs" dxfId="4513" priority="1445" operator="equal">
      <formula>406</formula>
    </cfRule>
    <cfRule type="cellIs" dxfId="4512" priority="1446" operator="equal">
      <formula>407</formula>
    </cfRule>
    <cfRule type="cellIs" dxfId="4511" priority="1447" operator="equal">
      <formula>408</formula>
    </cfRule>
    <cfRule type="cellIs" dxfId="4510" priority="1448" operator="equal">
      <formula>509</formula>
    </cfRule>
  </conditionalFormatting>
  <conditionalFormatting sqref="P5:Q6">
    <cfRule type="cellIs" dxfId="4509" priority="1431" operator="equal">
      <formula>401</formula>
    </cfRule>
    <cfRule type="cellIs" dxfId="4508" priority="1432" operator="equal">
      <formula>402</formula>
    </cfRule>
    <cfRule type="cellIs" dxfId="4507" priority="1433" operator="equal">
      <formula>403</formula>
    </cfRule>
    <cfRule type="cellIs" dxfId="4506" priority="1434" operator="equal">
      <formula>404</formula>
    </cfRule>
    <cfRule type="cellIs" dxfId="4505" priority="1435" operator="equal">
      <formula>405</formula>
    </cfRule>
    <cfRule type="cellIs" dxfId="4504" priority="1436" operator="equal">
      <formula>406</formula>
    </cfRule>
    <cfRule type="cellIs" dxfId="4503" priority="1437" operator="equal">
      <formula>407</formula>
    </cfRule>
    <cfRule type="cellIs" dxfId="4502" priority="1438" operator="equal">
      <formula>408</formula>
    </cfRule>
    <cfRule type="cellIs" dxfId="4501" priority="1439" operator="equal">
      <formula>509</formula>
    </cfRule>
  </conditionalFormatting>
  <conditionalFormatting sqref="S5:T6">
    <cfRule type="cellIs" dxfId="4500" priority="1422" operator="equal">
      <formula>401</formula>
    </cfRule>
    <cfRule type="cellIs" dxfId="4499" priority="1423" operator="equal">
      <formula>402</formula>
    </cfRule>
    <cfRule type="cellIs" dxfId="4498" priority="1424" operator="equal">
      <formula>403</formula>
    </cfRule>
    <cfRule type="cellIs" dxfId="4497" priority="1425" operator="equal">
      <formula>404</formula>
    </cfRule>
    <cfRule type="cellIs" dxfId="4496" priority="1426" operator="equal">
      <formula>405</formula>
    </cfRule>
    <cfRule type="cellIs" dxfId="4495" priority="1427" operator="equal">
      <formula>406</formula>
    </cfRule>
    <cfRule type="cellIs" dxfId="4494" priority="1428" operator="equal">
      <formula>407</formula>
    </cfRule>
    <cfRule type="cellIs" dxfId="4493" priority="1429" operator="equal">
      <formula>408</formula>
    </cfRule>
    <cfRule type="cellIs" dxfId="4492" priority="1430" operator="equal">
      <formula>509</formula>
    </cfRule>
  </conditionalFormatting>
  <conditionalFormatting sqref="R8:R9">
    <cfRule type="cellIs" dxfId="4491" priority="1413" operator="equal">
      <formula>401</formula>
    </cfRule>
    <cfRule type="cellIs" dxfId="4490" priority="1414" operator="equal">
      <formula>402</formula>
    </cfRule>
    <cfRule type="cellIs" dxfId="4489" priority="1415" operator="equal">
      <formula>403</formula>
    </cfRule>
    <cfRule type="cellIs" dxfId="4488" priority="1416" operator="equal">
      <formula>404</formula>
    </cfRule>
    <cfRule type="cellIs" dxfId="4487" priority="1417" operator="equal">
      <formula>405</formula>
    </cfRule>
    <cfRule type="cellIs" dxfId="4486" priority="1418" operator="equal">
      <formula>406</formula>
    </cfRule>
    <cfRule type="cellIs" dxfId="4485" priority="1419" operator="equal">
      <formula>407</formula>
    </cfRule>
    <cfRule type="cellIs" dxfId="4484" priority="1420" operator="equal">
      <formula>408</formula>
    </cfRule>
    <cfRule type="cellIs" dxfId="4483" priority="1421" operator="equal">
      <formula>509</formula>
    </cfRule>
  </conditionalFormatting>
  <conditionalFormatting sqref="P8:Q9">
    <cfRule type="cellIs" dxfId="4482" priority="1404" operator="equal">
      <formula>401</formula>
    </cfRule>
    <cfRule type="cellIs" dxfId="4481" priority="1405" operator="equal">
      <formula>402</formula>
    </cfRule>
    <cfRule type="cellIs" dxfId="4480" priority="1406" operator="equal">
      <formula>403</formula>
    </cfRule>
    <cfRule type="cellIs" dxfId="4479" priority="1407" operator="equal">
      <formula>404</formula>
    </cfRule>
    <cfRule type="cellIs" dxfId="4478" priority="1408" operator="equal">
      <formula>405</formula>
    </cfRule>
    <cfRule type="cellIs" dxfId="4477" priority="1409" operator="equal">
      <formula>406</formula>
    </cfRule>
    <cfRule type="cellIs" dxfId="4476" priority="1410" operator="equal">
      <formula>407</formula>
    </cfRule>
    <cfRule type="cellIs" dxfId="4475" priority="1411" operator="equal">
      <formula>408</formula>
    </cfRule>
    <cfRule type="cellIs" dxfId="4474" priority="1412" operator="equal">
      <formula>509</formula>
    </cfRule>
  </conditionalFormatting>
  <conditionalFormatting sqref="S8:T9">
    <cfRule type="cellIs" dxfId="4473" priority="1395" operator="equal">
      <formula>401</formula>
    </cfRule>
    <cfRule type="cellIs" dxfId="4472" priority="1396" operator="equal">
      <formula>402</formula>
    </cfRule>
    <cfRule type="cellIs" dxfId="4471" priority="1397" operator="equal">
      <formula>403</formula>
    </cfRule>
    <cfRule type="cellIs" dxfId="4470" priority="1398" operator="equal">
      <formula>404</formula>
    </cfRule>
    <cfRule type="cellIs" dxfId="4469" priority="1399" operator="equal">
      <formula>405</formula>
    </cfRule>
    <cfRule type="cellIs" dxfId="4468" priority="1400" operator="equal">
      <formula>406</formula>
    </cfRule>
    <cfRule type="cellIs" dxfId="4467" priority="1401" operator="equal">
      <formula>407</formula>
    </cfRule>
    <cfRule type="cellIs" dxfId="4466" priority="1402" operator="equal">
      <formula>408</formula>
    </cfRule>
    <cfRule type="cellIs" dxfId="4465" priority="1403" operator="equal">
      <formula>509</formula>
    </cfRule>
  </conditionalFormatting>
  <conditionalFormatting sqref="R11:R12">
    <cfRule type="cellIs" dxfId="4464" priority="1386" operator="equal">
      <formula>401</formula>
    </cfRule>
    <cfRule type="cellIs" dxfId="4463" priority="1387" operator="equal">
      <formula>402</formula>
    </cfRule>
    <cfRule type="cellIs" dxfId="4462" priority="1388" operator="equal">
      <formula>403</formula>
    </cfRule>
    <cfRule type="cellIs" dxfId="4461" priority="1389" operator="equal">
      <formula>404</formula>
    </cfRule>
    <cfRule type="cellIs" dxfId="4460" priority="1390" operator="equal">
      <formula>405</formula>
    </cfRule>
    <cfRule type="cellIs" dxfId="4459" priority="1391" operator="equal">
      <formula>406</formula>
    </cfRule>
    <cfRule type="cellIs" dxfId="4458" priority="1392" operator="equal">
      <formula>407</formula>
    </cfRule>
    <cfRule type="cellIs" dxfId="4457" priority="1393" operator="equal">
      <formula>408</formula>
    </cfRule>
    <cfRule type="cellIs" dxfId="4456" priority="1394" operator="equal">
      <formula>509</formula>
    </cfRule>
  </conditionalFormatting>
  <conditionalFormatting sqref="P11:Q12">
    <cfRule type="cellIs" dxfId="4455" priority="1377" operator="equal">
      <formula>401</formula>
    </cfRule>
    <cfRule type="cellIs" dxfId="4454" priority="1378" operator="equal">
      <formula>402</formula>
    </cfRule>
    <cfRule type="cellIs" dxfId="4453" priority="1379" operator="equal">
      <formula>403</formula>
    </cfRule>
    <cfRule type="cellIs" dxfId="4452" priority="1380" operator="equal">
      <formula>404</formula>
    </cfRule>
    <cfRule type="cellIs" dxfId="4451" priority="1381" operator="equal">
      <formula>405</formula>
    </cfRule>
    <cfRule type="cellIs" dxfId="4450" priority="1382" operator="equal">
      <formula>406</formula>
    </cfRule>
    <cfRule type="cellIs" dxfId="4449" priority="1383" operator="equal">
      <formula>407</formula>
    </cfRule>
    <cfRule type="cellIs" dxfId="4448" priority="1384" operator="equal">
      <formula>408</formula>
    </cfRule>
    <cfRule type="cellIs" dxfId="4447" priority="1385" operator="equal">
      <formula>509</formula>
    </cfRule>
  </conditionalFormatting>
  <conditionalFormatting sqref="S11:T12">
    <cfRule type="cellIs" dxfId="4446" priority="1368" operator="equal">
      <formula>401</formula>
    </cfRule>
    <cfRule type="cellIs" dxfId="4445" priority="1369" operator="equal">
      <formula>402</formula>
    </cfRule>
    <cfRule type="cellIs" dxfId="4444" priority="1370" operator="equal">
      <formula>403</formula>
    </cfRule>
    <cfRule type="cellIs" dxfId="4443" priority="1371" operator="equal">
      <formula>404</formula>
    </cfRule>
    <cfRule type="cellIs" dxfId="4442" priority="1372" operator="equal">
      <formula>405</formula>
    </cfRule>
    <cfRule type="cellIs" dxfId="4441" priority="1373" operator="equal">
      <formula>406</formula>
    </cfRule>
    <cfRule type="cellIs" dxfId="4440" priority="1374" operator="equal">
      <formula>407</formula>
    </cfRule>
    <cfRule type="cellIs" dxfId="4439" priority="1375" operator="equal">
      <formula>408</formula>
    </cfRule>
    <cfRule type="cellIs" dxfId="4438" priority="1376" operator="equal">
      <formula>509</formula>
    </cfRule>
  </conditionalFormatting>
  <conditionalFormatting sqref="R14:R15">
    <cfRule type="cellIs" dxfId="4437" priority="1359" operator="equal">
      <formula>401</formula>
    </cfRule>
    <cfRule type="cellIs" dxfId="4436" priority="1360" operator="equal">
      <formula>402</formula>
    </cfRule>
    <cfRule type="cellIs" dxfId="4435" priority="1361" operator="equal">
      <formula>403</formula>
    </cfRule>
    <cfRule type="cellIs" dxfId="4434" priority="1362" operator="equal">
      <formula>404</formula>
    </cfRule>
    <cfRule type="cellIs" dxfId="4433" priority="1363" operator="equal">
      <formula>405</formula>
    </cfRule>
    <cfRule type="cellIs" dxfId="4432" priority="1364" operator="equal">
      <formula>406</formula>
    </cfRule>
    <cfRule type="cellIs" dxfId="4431" priority="1365" operator="equal">
      <formula>407</formula>
    </cfRule>
    <cfRule type="cellIs" dxfId="4430" priority="1366" operator="equal">
      <formula>408</formula>
    </cfRule>
    <cfRule type="cellIs" dxfId="4429" priority="1367" operator="equal">
      <formula>509</formula>
    </cfRule>
  </conditionalFormatting>
  <conditionalFormatting sqref="P14:Q15">
    <cfRule type="cellIs" dxfId="4428" priority="1350" operator="equal">
      <formula>401</formula>
    </cfRule>
    <cfRule type="cellIs" dxfId="4427" priority="1351" operator="equal">
      <formula>402</formula>
    </cfRule>
    <cfRule type="cellIs" dxfId="4426" priority="1352" operator="equal">
      <formula>403</formula>
    </cfRule>
    <cfRule type="cellIs" dxfId="4425" priority="1353" operator="equal">
      <formula>404</formula>
    </cfRule>
    <cfRule type="cellIs" dxfId="4424" priority="1354" operator="equal">
      <formula>405</formula>
    </cfRule>
    <cfRule type="cellIs" dxfId="4423" priority="1355" operator="equal">
      <formula>406</formula>
    </cfRule>
    <cfRule type="cellIs" dxfId="4422" priority="1356" operator="equal">
      <formula>407</formula>
    </cfRule>
    <cfRule type="cellIs" dxfId="4421" priority="1357" operator="equal">
      <formula>408</formula>
    </cfRule>
    <cfRule type="cellIs" dxfId="4420" priority="1358" operator="equal">
      <formula>509</formula>
    </cfRule>
  </conditionalFormatting>
  <conditionalFormatting sqref="S14:T15">
    <cfRule type="cellIs" dxfId="4419" priority="1341" operator="equal">
      <formula>401</formula>
    </cfRule>
    <cfRule type="cellIs" dxfId="4418" priority="1342" operator="equal">
      <formula>402</formula>
    </cfRule>
    <cfRule type="cellIs" dxfId="4417" priority="1343" operator="equal">
      <formula>403</formula>
    </cfRule>
    <cfRule type="cellIs" dxfId="4416" priority="1344" operator="equal">
      <formula>404</formula>
    </cfRule>
    <cfRule type="cellIs" dxfId="4415" priority="1345" operator="equal">
      <formula>405</formula>
    </cfRule>
    <cfRule type="cellIs" dxfId="4414" priority="1346" operator="equal">
      <formula>406</formula>
    </cfRule>
    <cfRule type="cellIs" dxfId="4413" priority="1347" operator="equal">
      <formula>407</formula>
    </cfRule>
    <cfRule type="cellIs" dxfId="4412" priority="1348" operator="equal">
      <formula>408</formula>
    </cfRule>
    <cfRule type="cellIs" dxfId="4411" priority="1349" operator="equal">
      <formula>509</formula>
    </cfRule>
  </conditionalFormatting>
  <conditionalFormatting sqref="R17:R18">
    <cfRule type="cellIs" dxfId="4410" priority="1332" operator="equal">
      <formula>401</formula>
    </cfRule>
    <cfRule type="cellIs" dxfId="4409" priority="1333" operator="equal">
      <formula>402</formula>
    </cfRule>
    <cfRule type="cellIs" dxfId="4408" priority="1334" operator="equal">
      <formula>403</formula>
    </cfRule>
    <cfRule type="cellIs" dxfId="4407" priority="1335" operator="equal">
      <formula>404</formula>
    </cfRule>
    <cfRule type="cellIs" dxfId="4406" priority="1336" operator="equal">
      <formula>405</formula>
    </cfRule>
    <cfRule type="cellIs" dxfId="4405" priority="1337" operator="equal">
      <formula>406</formula>
    </cfRule>
    <cfRule type="cellIs" dxfId="4404" priority="1338" operator="equal">
      <formula>407</formula>
    </cfRule>
    <cfRule type="cellIs" dxfId="4403" priority="1339" operator="equal">
      <formula>408</formula>
    </cfRule>
    <cfRule type="cellIs" dxfId="4402" priority="1340" operator="equal">
      <formula>509</formula>
    </cfRule>
  </conditionalFormatting>
  <conditionalFormatting sqref="P17:Q18">
    <cfRule type="cellIs" dxfId="4401" priority="1323" operator="equal">
      <formula>401</formula>
    </cfRule>
    <cfRule type="cellIs" dxfId="4400" priority="1324" operator="equal">
      <formula>402</formula>
    </cfRule>
    <cfRule type="cellIs" dxfId="4399" priority="1325" operator="equal">
      <formula>403</formula>
    </cfRule>
    <cfRule type="cellIs" dxfId="4398" priority="1326" operator="equal">
      <formula>404</formula>
    </cfRule>
    <cfRule type="cellIs" dxfId="4397" priority="1327" operator="equal">
      <formula>405</formula>
    </cfRule>
    <cfRule type="cellIs" dxfId="4396" priority="1328" operator="equal">
      <formula>406</formula>
    </cfRule>
    <cfRule type="cellIs" dxfId="4395" priority="1329" operator="equal">
      <formula>407</formula>
    </cfRule>
    <cfRule type="cellIs" dxfId="4394" priority="1330" operator="equal">
      <formula>408</formula>
    </cfRule>
    <cfRule type="cellIs" dxfId="4393" priority="1331" operator="equal">
      <formula>509</formula>
    </cfRule>
  </conditionalFormatting>
  <conditionalFormatting sqref="S17:T18">
    <cfRule type="cellIs" dxfId="4392" priority="1314" operator="equal">
      <formula>401</formula>
    </cfRule>
    <cfRule type="cellIs" dxfId="4391" priority="1315" operator="equal">
      <formula>402</formula>
    </cfRule>
    <cfRule type="cellIs" dxfId="4390" priority="1316" operator="equal">
      <formula>403</formula>
    </cfRule>
    <cfRule type="cellIs" dxfId="4389" priority="1317" operator="equal">
      <formula>404</formula>
    </cfRule>
    <cfRule type="cellIs" dxfId="4388" priority="1318" operator="equal">
      <formula>405</formula>
    </cfRule>
    <cfRule type="cellIs" dxfId="4387" priority="1319" operator="equal">
      <formula>406</formula>
    </cfRule>
    <cfRule type="cellIs" dxfId="4386" priority="1320" operator="equal">
      <formula>407</formula>
    </cfRule>
    <cfRule type="cellIs" dxfId="4385" priority="1321" operator="equal">
      <formula>408</formula>
    </cfRule>
    <cfRule type="cellIs" dxfId="4384" priority="1322" operator="equal">
      <formula>509</formula>
    </cfRule>
  </conditionalFormatting>
  <conditionalFormatting sqref="P20:Q21">
    <cfRule type="cellIs" dxfId="4383" priority="1305" operator="equal">
      <formula>401</formula>
    </cfRule>
    <cfRule type="cellIs" dxfId="4382" priority="1306" operator="equal">
      <formula>402</formula>
    </cfRule>
    <cfRule type="cellIs" dxfId="4381" priority="1307" operator="equal">
      <formula>403</formula>
    </cfRule>
    <cfRule type="cellIs" dxfId="4380" priority="1308" operator="equal">
      <formula>404</formula>
    </cfRule>
    <cfRule type="cellIs" dxfId="4379" priority="1309" operator="equal">
      <formula>405</formula>
    </cfRule>
    <cfRule type="cellIs" dxfId="4378" priority="1310" operator="equal">
      <formula>406</formula>
    </cfRule>
    <cfRule type="cellIs" dxfId="4377" priority="1311" operator="equal">
      <formula>407</formula>
    </cfRule>
    <cfRule type="cellIs" dxfId="4376" priority="1312" operator="equal">
      <formula>408</formula>
    </cfRule>
    <cfRule type="cellIs" dxfId="4375" priority="1313" operator="equal">
      <formula>509</formula>
    </cfRule>
  </conditionalFormatting>
  <conditionalFormatting sqref="S20:T21">
    <cfRule type="cellIs" dxfId="4374" priority="1296" operator="equal">
      <formula>401</formula>
    </cfRule>
    <cfRule type="cellIs" dxfId="4373" priority="1297" operator="equal">
      <formula>402</formula>
    </cfRule>
    <cfRule type="cellIs" dxfId="4372" priority="1298" operator="equal">
      <formula>403</formula>
    </cfRule>
    <cfRule type="cellIs" dxfId="4371" priority="1299" operator="equal">
      <formula>404</formula>
    </cfRule>
    <cfRule type="cellIs" dxfId="4370" priority="1300" operator="equal">
      <formula>405</formula>
    </cfRule>
    <cfRule type="cellIs" dxfId="4369" priority="1301" operator="equal">
      <formula>406</formula>
    </cfRule>
    <cfRule type="cellIs" dxfId="4368" priority="1302" operator="equal">
      <formula>407</formula>
    </cfRule>
    <cfRule type="cellIs" dxfId="4367" priority="1303" operator="equal">
      <formula>408</formula>
    </cfRule>
    <cfRule type="cellIs" dxfId="4366" priority="1304" operator="equal">
      <formula>509</formula>
    </cfRule>
  </conditionalFormatting>
  <conditionalFormatting sqref="P23:Q24">
    <cfRule type="cellIs" dxfId="4365" priority="1287" operator="equal">
      <formula>401</formula>
    </cfRule>
    <cfRule type="cellIs" dxfId="4364" priority="1288" operator="equal">
      <formula>402</formula>
    </cfRule>
    <cfRule type="cellIs" dxfId="4363" priority="1289" operator="equal">
      <formula>403</formula>
    </cfRule>
    <cfRule type="cellIs" dxfId="4362" priority="1290" operator="equal">
      <formula>404</formula>
    </cfRule>
    <cfRule type="cellIs" dxfId="4361" priority="1291" operator="equal">
      <formula>405</formula>
    </cfRule>
    <cfRule type="cellIs" dxfId="4360" priority="1292" operator="equal">
      <formula>406</formula>
    </cfRule>
    <cfRule type="cellIs" dxfId="4359" priority="1293" operator="equal">
      <formula>407</formula>
    </cfRule>
    <cfRule type="cellIs" dxfId="4358" priority="1294" operator="equal">
      <formula>408</formula>
    </cfRule>
    <cfRule type="cellIs" dxfId="4357" priority="1295" operator="equal">
      <formula>509</formula>
    </cfRule>
  </conditionalFormatting>
  <conditionalFormatting sqref="S23:T24">
    <cfRule type="cellIs" dxfId="4356" priority="1278" operator="equal">
      <formula>401</formula>
    </cfRule>
    <cfRule type="cellIs" dxfId="4355" priority="1279" operator="equal">
      <formula>402</formula>
    </cfRule>
    <cfRule type="cellIs" dxfId="4354" priority="1280" operator="equal">
      <formula>403</formula>
    </cfRule>
    <cfRule type="cellIs" dxfId="4353" priority="1281" operator="equal">
      <formula>404</formula>
    </cfRule>
    <cfRule type="cellIs" dxfId="4352" priority="1282" operator="equal">
      <formula>405</formula>
    </cfRule>
    <cfRule type="cellIs" dxfId="4351" priority="1283" operator="equal">
      <formula>406</formula>
    </cfRule>
    <cfRule type="cellIs" dxfId="4350" priority="1284" operator="equal">
      <formula>407</formula>
    </cfRule>
    <cfRule type="cellIs" dxfId="4349" priority="1285" operator="equal">
      <formula>408</formula>
    </cfRule>
    <cfRule type="cellIs" dxfId="4348" priority="1286" operator="equal">
      <formula>509</formula>
    </cfRule>
  </conditionalFormatting>
  <conditionalFormatting sqref="P26:Q27">
    <cfRule type="cellIs" dxfId="4347" priority="1269" operator="equal">
      <formula>401</formula>
    </cfRule>
    <cfRule type="cellIs" dxfId="4346" priority="1270" operator="equal">
      <formula>402</formula>
    </cfRule>
    <cfRule type="cellIs" dxfId="4345" priority="1271" operator="equal">
      <formula>403</formula>
    </cfRule>
    <cfRule type="cellIs" dxfId="4344" priority="1272" operator="equal">
      <formula>404</formula>
    </cfRule>
    <cfRule type="cellIs" dxfId="4343" priority="1273" operator="equal">
      <formula>405</formula>
    </cfRule>
    <cfRule type="cellIs" dxfId="4342" priority="1274" operator="equal">
      <formula>406</formula>
    </cfRule>
    <cfRule type="cellIs" dxfId="4341" priority="1275" operator="equal">
      <formula>407</formula>
    </cfRule>
    <cfRule type="cellIs" dxfId="4340" priority="1276" operator="equal">
      <formula>408</formula>
    </cfRule>
    <cfRule type="cellIs" dxfId="4339" priority="1277" operator="equal">
      <formula>509</formula>
    </cfRule>
  </conditionalFormatting>
  <conditionalFormatting sqref="S26:T27">
    <cfRule type="cellIs" dxfId="4338" priority="1260" operator="equal">
      <formula>401</formula>
    </cfRule>
    <cfRule type="cellIs" dxfId="4337" priority="1261" operator="equal">
      <formula>402</formula>
    </cfRule>
    <cfRule type="cellIs" dxfId="4336" priority="1262" operator="equal">
      <formula>403</formula>
    </cfRule>
    <cfRule type="cellIs" dxfId="4335" priority="1263" operator="equal">
      <formula>404</formula>
    </cfRule>
    <cfRule type="cellIs" dxfId="4334" priority="1264" operator="equal">
      <formula>405</formula>
    </cfRule>
    <cfRule type="cellIs" dxfId="4333" priority="1265" operator="equal">
      <formula>406</formula>
    </cfRule>
    <cfRule type="cellIs" dxfId="4332" priority="1266" operator="equal">
      <formula>407</formula>
    </cfRule>
    <cfRule type="cellIs" dxfId="4331" priority="1267" operator="equal">
      <formula>408</formula>
    </cfRule>
    <cfRule type="cellIs" dxfId="4330" priority="1268" operator="equal">
      <formula>509</formula>
    </cfRule>
  </conditionalFormatting>
  <conditionalFormatting sqref="P29:Q30">
    <cfRule type="cellIs" dxfId="4329" priority="1251" operator="equal">
      <formula>401</formula>
    </cfRule>
    <cfRule type="cellIs" dxfId="4328" priority="1252" operator="equal">
      <formula>402</formula>
    </cfRule>
    <cfRule type="cellIs" dxfId="4327" priority="1253" operator="equal">
      <formula>403</formula>
    </cfRule>
    <cfRule type="cellIs" dxfId="4326" priority="1254" operator="equal">
      <formula>404</formula>
    </cfRule>
    <cfRule type="cellIs" dxfId="4325" priority="1255" operator="equal">
      <formula>405</formula>
    </cfRule>
    <cfRule type="cellIs" dxfId="4324" priority="1256" operator="equal">
      <formula>406</formula>
    </cfRule>
    <cfRule type="cellIs" dxfId="4323" priority="1257" operator="equal">
      <formula>407</formula>
    </cfRule>
    <cfRule type="cellIs" dxfId="4322" priority="1258" operator="equal">
      <formula>408</formula>
    </cfRule>
    <cfRule type="cellIs" dxfId="4321" priority="1259" operator="equal">
      <formula>509</formula>
    </cfRule>
  </conditionalFormatting>
  <conditionalFormatting sqref="S29:T30">
    <cfRule type="cellIs" dxfId="4320" priority="1242" operator="equal">
      <formula>401</formula>
    </cfRule>
    <cfRule type="cellIs" dxfId="4319" priority="1243" operator="equal">
      <formula>402</formula>
    </cfRule>
    <cfRule type="cellIs" dxfId="4318" priority="1244" operator="equal">
      <formula>403</formula>
    </cfRule>
    <cfRule type="cellIs" dxfId="4317" priority="1245" operator="equal">
      <formula>404</formula>
    </cfRule>
    <cfRule type="cellIs" dxfId="4316" priority="1246" operator="equal">
      <formula>405</formula>
    </cfRule>
    <cfRule type="cellIs" dxfId="4315" priority="1247" operator="equal">
      <formula>406</formula>
    </cfRule>
    <cfRule type="cellIs" dxfId="4314" priority="1248" operator="equal">
      <formula>407</formula>
    </cfRule>
    <cfRule type="cellIs" dxfId="4313" priority="1249" operator="equal">
      <formula>408</formula>
    </cfRule>
    <cfRule type="cellIs" dxfId="4312" priority="1250" operator="equal">
      <formula>509</formula>
    </cfRule>
  </conditionalFormatting>
  <conditionalFormatting sqref="P32:Q33">
    <cfRule type="cellIs" dxfId="4311" priority="1233" operator="equal">
      <formula>401</formula>
    </cfRule>
    <cfRule type="cellIs" dxfId="4310" priority="1234" operator="equal">
      <formula>402</formula>
    </cfRule>
    <cfRule type="cellIs" dxfId="4309" priority="1235" operator="equal">
      <formula>403</formula>
    </cfRule>
    <cfRule type="cellIs" dxfId="4308" priority="1236" operator="equal">
      <formula>404</formula>
    </cfRule>
    <cfRule type="cellIs" dxfId="4307" priority="1237" operator="equal">
      <formula>405</formula>
    </cfRule>
    <cfRule type="cellIs" dxfId="4306" priority="1238" operator="equal">
      <formula>406</formula>
    </cfRule>
    <cfRule type="cellIs" dxfId="4305" priority="1239" operator="equal">
      <formula>407</formula>
    </cfRule>
    <cfRule type="cellIs" dxfId="4304" priority="1240" operator="equal">
      <formula>408</formula>
    </cfRule>
    <cfRule type="cellIs" dxfId="4303" priority="1241" operator="equal">
      <formula>509</formula>
    </cfRule>
  </conditionalFormatting>
  <conditionalFormatting sqref="S32:T33">
    <cfRule type="cellIs" dxfId="4302" priority="1224" operator="equal">
      <formula>401</formula>
    </cfRule>
    <cfRule type="cellIs" dxfId="4301" priority="1225" operator="equal">
      <formula>402</formula>
    </cfRule>
    <cfRule type="cellIs" dxfId="4300" priority="1226" operator="equal">
      <formula>403</formula>
    </cfRule>
    <cfRule type="cellIs" dxfId="4299" priority="1227" operator="equal">
      <formula>404</formula>
    </cfRule>
    <cfRule type="cellIs" dxfId="4298" priority="1228" operator="equal">
      <formula>405</formula>
    </cfRule>
    <cfRule type="cellIs" dxfId="4297" priority="1229" operator="equal">
      <formula>406</formula>
    </cfRule>
    <cfRule type="cellIs" dxfId="4296" priority="1230" operator="equal">
      <formula>407</formula>
    </cfRule>
    <cfRule type="cellIs" dxfId="4295" priority="1231" operator="equal">
      <formula>408</formula>
    </cfRule>
    <cfRule type="cellIs" dxfId="4294" priority="1232" operator="equal">
      <formula>509</formula>
    </cfRule>
  </conditionalFormatting>
  <conditionalFormatting sqref="AE2:AF3">
    <cfRule type="cellIs" dxfId="4293" priority="1215" operator="equal">
      <formula>401</formula>
    </cfRule>
    <cfRule type="cellIs" dxfId="4292" priority="1216" operator="equal">
      <formula>402</formula>
    </cfRule>
    <cfRule type="cellIs" dxfId="4291" priority="1217" operator="equal">
      <formula>403</formula>
    </cfRule>
    <cfRule type="cellIs" dxfId="4290" priority="1218" operator="equal">
      <formula>404</formula>
    </cfRule>
    <cfRule type="cellIs" dxfId="4289" priority="1219" operator="equal">
      <formula>405</formula>
    </cfRule>
    <cfRule type="cellIs" dxfId="4288" priority="1220" operator="equal">
      <formula>406</formula>
    </cfRule>
    <cfRule type="cellIs" dxfId="4287" priority="1221" operator="equal">
      <formula>407</formula>
    </cfRule>
    <cfRule type="cellIs" dxfId="4286" priority="1222" operator="equal">
      <formula>408</formula>
    </cfRule>
    <cfRule type="cellIs" dxfId="4285" priority="1223" operator="equal">
      <formula>509</formula>
    </cfRule>
  </conditionalFormatting>
  <conditionalFormatting sqref="AE2:AF3">
    <cfRule type="cellIs" dxfId="4284" priority="1206" operator="equal">
      <formula>401</formula>
    </cfRule>
    <cfRule type="cellIs" dxfId="4283" priority="1207" operator="equal">
      <formula>402</formula>
    </cfRule>
    <cfRule type="cellIs" dxfId="4282" priority="1208" operator="equal">
      <formula>403</formula>
    </cfRule>
    <cfRule type="cellIs" dxfId="4281" priority="1209" operator="equal">
      <formula>404</formula>
    </cfRule>
    <cfRule type="cellIs" dxfId="4280" priority="1210" operator="equal">
      <formula>405</formula>
    </cfRule>
    <cfRule type="cellIs" dxfId="4279" priority="1211" operator="equal">
      <formula>406</formula>
    </cfRule>
    <cfRule type="cellIs" dxfId="4278" priority="1212" operator="equal">
      <formula>407</formula>
    </cfRule>
    <cfRule type="cellIs" dxfId="4277" priority="1213" operator="equal">
      <formula>408</formula>
    </cfRule>
    <cfRule type="cellIs" dxfId="4276" priority="1214" operator="equal">
      <formula>509</formula>
    </cfRule>
  </conditionalFormatting>
  <conditionalFormatting sqref="AE2:AF3">
    <cfRule type="cellIs" dxfId="4275" priority="1197" operator="equal">
      <formula>401</formula>
    </cfRule>
    <cfRule type="cellIs" dxfId="4274" priority="1198" operator="equal">
      <formula>402</formula>
    </cfRule>
    <cfRule type="cellIs" dxfId="4273" priority="1199" operator="equal">
      <formula>403</formula>
    </cfRule>
    <cfRule type="cellIs" dxfId="4272" priority="1200" operator="equal">
      <formula>404</formula>
    </cfRule>
    <cfRule type="cellIs" dxfId="4271" priority="1201" operator="equal">
      <formula>405</formula>
    </cfRule>
    <cfRule type="cellIs" dxfId="4270" priority="1202" operator="equal">
      <formula>406</formula>
    </cfRule>
    <cfRule type="cellIs" dxfId="4269" priority="1203" operator="equal">
      <formula>407</formula>
    </cfRule>
    <cfRule type="cellIs" dxfId="4268" priority="1204" operator="equal">
      <formula>408</formula>
    </cfRule>
    <cfRule type="cellIs" dxfId="4267" priority="1205" operator="equal">
      <formula>509</formula>
    </cfRule>
  </conditionalFormatting>
  <conditionalFormatting sqref="AE20:AF21">
    <cfRule type="cellIs" dxfId="4266" priority="1188" operator="equal">
      <formula>401</formula>
    </cfRule>
    <cfRule type="cellIs" dxfId="4265" priority="1189" operator="equal">
      <formula>402</formula>
    </cfRule>
    <cfRule type="cellIs" dxfId="4264" priority="1190" operator="equal">
      <formula>403</formula>
    </cfRule>
    <cfRule type="cellIs" dxfId="4263" priority="1191" operator="equal">
      <formula>404</formula>
    </cfRule>
    <cfRule type="cellIs" dxfId="4262" priority="1192" operator="equal">
      <formula>405</formula>
    </cfRule>
    <cfRule type="cellIs" dxfId="4261" priority="1193" operator="equal">
      <formula>406</formula>
    </cfRule>
    <cfRule type="cellIs" dxfId="4260" priority="1194" operator="equal">
      <formula>407</formula>
    </cfRule>
    <cfRule type="cellIs" dxfId="4259" priority="1195" operator="equal">
      <formula>408</formula>
    </cfRule>
    <cfRule type="cellIs" dxfId="4258" priority="1196" operator="equal">
      <formula>509</formula>
    </cfRule>
  </conditionalFormatting>
  <conditionalFormatting sqref="Y2:Z3">
    <cfRule type="cellIs" dxfId="4257" priority="1170" operator="equal">
      <formula>401</formula>
    </cfRule>
    <cfRule type="cellIs" dxfId="4256" priority="1171" operator="equal">
      <formula>402</formula>
    </cfRule>
    <cfRule type="cellIs" dxfId="4255" priority="1172" operator="equal">
      <formula>403</formula>
    </cfRule>
    <cfRule type="cellIs" dxfId="4254" priority="1173" operator="equal">
      <formula>404</formula>
    </cfRule>
    <cfRule type="cellIs" dxfId="4253" priority="1174" operator="equal">
      <formula>405</formula>
    </cfRule>
    <cfRule type="cellIs" dxfId="4252" priority="1175" operator="equal">
      <formula>406</formula>
    </cfRule>
    <cfRule type="cellIs" dxfId="4251" priority="1176" operator="equal">
      <formula>407</formula>
    </cfRule>
    <cfRule type="cellIs" dxfId="4250" priority="1177" operator="equal">
      <formula>408</formula>
    </cfRule>
    <cfRule type="cellIs" dxfId="4249" priority="1178" operator="equal">
      <formula>509</formula>
    </cfRule>
  </conditionalFormatting>
  <conditionalFormatting sqref="Y2:Z3">
    <cfRule type="cellIs" dxfId="4248" priority="1161" operator="equal">
      <formula>401</formula>
    </cfRule>
    <cfRule type="cellIs" dxfId="4247" priority="1162" operator="equal">
      <formula>402</formula>
    </cfRule>
    <cfRule type="cellIs" dxfId="4246" priority="1163" operator="equal">
      <formula>403</formula>
    </cfRule>
    <cfRule type="cellIs" dxfId="4245" priority="1164" operator="equal">
      <formula>404</formula>
    </cfRule>
    <cfRule type="cellIs" dxfId="4244" priority="1165" operator="equal">
      <formula>405</formula>
    </cfRule>
    <cfRule type="cellIs" dxfId="4243" priority="1166" operator="equal">
      <formula>406</formula>
    </cfRule>
    <cfRule type="cellIs" dxfId="4242" priority="1167" operator="equal">
      <formula>407</formula>
    </cfRule>
    <cfRule type="cellIs" dxfId="4241" priority="1168" operator="equal">
      <formula>408</formula>
    </cfRule>
    <cfRule type="cellIs" dxfId="4240" priority="1169" operator="equal">
      <formula>509</formula>
    </cfRule>
  </conditionalFormatting>
  <conditionalFormatting sqref="Y2:Z3">
    <cfRule type="cellIs" dxfId="4239" priority="1152" operator="equal">
      <formula>401</formula>
    </cfRule>
    <cfRule type="cellIs" dxfId="4238" priority="1153" operator="equal">
      <formula>402</formula>
    </cfRule>
    <cfRule type="cellIs" dxfId="4237" priority="1154" operator="equal">
      <formula>403</formula>
    </cfRule>
    <cfRule type="cellIs" dxfId="4236" priority="1155" operator="equal">
      <formula>404</formula>
    </cfRule>
    <cfRule type="cellIs" dxfId="4235" priority="1156" operator="equal">
      <formula>405</formula>
    </cfRule>
    <cfRule type="cellIs" dxfId="4234" priority="1157" operator="equal">
      <formula>406</formula>
    </cfRule>
    <cfRule type="cellIs" dxfId="4233" priority="1158" operator="equal">
      <formula>407</formula>
    </cfRule>
    <cfRule type="cellIs" dxfId="4232" priority="1159" operator="equal">
      <formula>408</formula>
    </cfRule>
    <cfRule type="cellIs" dxfId="4231" priority="1160" operator="equal">
      <formula>509</formula>
    </cfRule>
  </conditionalFormatting>
  <conditionalFormatting sqref="X5:X6">
    <cfRule type="cellIs" dxfId="4230" priority="1143" operator="equal">
      <formula>401</formula>
    </cfRule>
    <cfRule type="cellIs" dxfId="4229" priority="1144" operator="equal">
      <formula>402</formula>
    </cfRule>
    <cfRule type="cellIs" dxfId="4228" priority="1145" operator="equal">
      <formula>403</formula>
    </cfRule>
    <cfRule type="cellIs" dxfId="4227" priority="1146" operator="equal">
      <formula>404</formula>
    </cfRule>
    <cfRule type="cellIs" dxfId="4226" priority="1147" operator="equal">
      <formula>405</formula>
    </cfRule>
    <cfRule type="cellIs" dxfId="4225" priority="1148" operator="equal">
      <formula>406</formula>
    </cfRule>
    <cfRule type="cellIs" dxfId="4224" priority="1149" operator="equal">
      <formula>407</formula>
    </cfRule>
    <cfRule type="cellIs" dxfId="4223" priority="1150" operator="equal">
      <formula>408</formula>
    </cfRule>
    <cfRule type="cellIs" dxfId="4222" priority="1151" operator="equal">
      <formula>509</formula>
    </cfRule>
  </conditionalFormatting>
  <conditionalFormatting sqref="V5:W6">
    <cfRule type="cellIs" dxfId="4221" priority="1134" operator="equal">
      <formula>401</formula>
    </cfRule>
    <cfRule type="cellIs" dxfId="4220" priority="1135" operator="equal">
      <formula>402</formula>
    </cfRule>
    <cfRule type="cellIs" dxfId="4219" priority="1136" operator="equal">
      <formula>403</formula>
    </cfRule>
    <cfRule type="cellIs" dxfId="4218" priority="1137" operator="equal">
      <formula>404</formula>
    </cfRule>
    <cfRule type="cellIs" dxfId="4217" priority="1138" operator="equal">
      <formula>405</formula>
    </cfRule>
    <cfRule type="cellIs" dxfId="4216" priority="1139" operator="equal">
      <formula>406</formula>
    </cfRule>
    <cfRule type="cellIs" dxfId="4215" priority="1140" operator="equal">
      <formula>407</formula>
    </cfRule>
    <cfRule type="cellIs" dxfId="4214" priority="1141" operator="equal">
      <formula>408</formula>
    </cfRule>
    <cfRule type="cellIs" dxfId="4213" priority="1142" operator="equal">
      <formula>509</formula>
    </cfRule>
  </conditionalFormatting>
  <conditionalFormatting sqref="V5:W6">
    <cfRule type="cellIs" dxfId="4212" priority="1125" operator="equal">
      <formula>401</formula>
    </cfRule>
    <cfRule type="cellIs" dxfId="4211" priority="1126" operator="equal">
      <formula>402</formula>
    </cfRule>
    <cfRule type="cellIs" dxfId="4210" priority="1127" operator="equal">
      <formula>403</formula>
    </cfRule>
    <cfRule type="cellIs" dxfId="4209" priority="1128" operator="equal">
      <formula>404</formula>
    </cfRule>
    <cfRule type="cellIs" dxfId="4208" priority="1129" operator="equal">
      <formula>405</formula>
    </cfRule>
    <cfRule type="cellIs" dxfId="4207" priority="1130" operator="equal">
      <formula>406</formula>
    </cfRule>
    <cfRule type="cellIs" dxfId="4206" priority="1131" operator="equal">
      <formula>407</formula>
    </cfRule>
    <cfRule type="cellIs" dxfId="4205" priority="1132" operator="equal">
      <formula>408</formula>
    </cfRule>
    <cfRule type="cellIs" dxfId="4204" priority="1133" operator="equal">
      <formula>509</formula>
    </cfRule>
  </conditionalFormatting>
  <conditionalFormatting sqref="X5:X6">
    <cfRule type="cellIs" dxfId="4203" priority="1116" operator="equal">
      <formula>401</formula>
    </cfRule>
    <cfRule type="cellIs" dxfId="4202" priority="1117" operator="equal">
      <formula>402</formula>
    </cfRule>
    <cfRule type="cellIs" dxfId="4201" priority="1118" operator="equal">
      <formula>403</formula>
    </cfRule>
    <cfRule type="cellIs" dxfId="4200" priority="1119" operator="equal">
      <formula>404</formula>
    </cfRule>
    <cfRule type="cellIs" dxfId="4199" priority="1120" operator="equal">
      <formula>405</formula>
    </cfRule>
    <cfRule type="cellIs" dxfId="4198" priority="1121" operator="equal">
      <formula>406</formula>
    </cfRule>
    <cfRule type="cellIs" dxfId="4197" priority="1122" operator="equal">
      <formula>407</formula>
    </cfRule>
    <cfRule type="cellIs" dxfId="4196" priority="1123" operator="equal">
      <formula>408</formula>
    </cfRule>
    <cfRule type="cellIs" dxfId="4195" priority="1124" operator="equal">
      <formula>509</formula>
    </cfRule>
  </conditionalFormatting>
  <conditionalFormatting sqref="V5:W6">
    <cfRule type="cellIs" dxfId="4194" priority="1107" operator="equal">
      <formula>401</formula>
    </cfRule>
    <cfRule type="cellIs" dxfId="4193" priority="1108" operator="equal">
      <formula>402</formula>
    </cfRule>
    <cfRule type="cellIs" dxfId="4192" priority="1109" operator="equal">
      <formula>403</formula>
    </cfRule>
    <cfRule type="cellIs" dxfId="4191" priority="1110" operator="equal">
      <formula>404</formula>
    </cfRule>
    <cfRule type="cellIs" dxfId="4190" priority="1111" operator="equal">
      <formula>405</formula>
    </cfRule>
    <cfRule type="cellIs" dxfId="4189" priority="1112" operator="equal">
      <formula>406</formula>
    </cfRule>
    <cfRule type="cellIs" dxfId="4188" priority="1113" operator="equal">
      <formula>407</formula>
    </cfRule>
    <cfRule type="cellIs" dxfId="4187" priority="1114" operator="equal">
      <formula>408</formula>
    </cfRule>
    <cfRule type="cellIs" dxfId="4186" priority="1115" operator="equal">
      <formula>509</formula>
    </cfRule>
  </conditionalFormatting>
  <conditionalFormatting sqref="Y5:Z6">
    <cfRule type="cellIs" dxfId="4185" priority="1098" operator="equal">
      <formula>401</formula>
    </cfRule>
    <cfRule type="cellIs" dxfId="4184" priority="1099" operator="equal">
      <formula>402</formula>
    </cfRule>
    <cfRule type="cellIs" dxfId="4183" priority="1100" operator="equal">
      <formula>403</formula>
    </cfRule>
    <cfRule type="cellIs" dxfId="4182" priority="1101" operator="equal">
      <formula>404</formula>
    </cfRule>
    <cfRule type="cellIs" dxfId="4181" priority="1102" operator="equal">
      <formula>405</formula>
    </cfRule>
    <cfRule type="cellIs" dxfId="4180" priority="1103" operator="equal">
      <formula>406</formula>
    </cfRule>
    <cfRule type="cellIs" dxfId="4179" priority="1104" operator="equal">
      <formula>407</formula>
    </cfRule>
    <cfRule type="cellIs" dxfId="4178" priority="1105" operator="equal">
      <formula>408</formula>
    </cfRule>
    <cfRule type="cellIs" dxfId="4177" priority="1106" operator="equal">
      <formula>509</formula>
    </cfRule>
  </conditionalFormatting>
  <conditionalFormatting sqref="Y5:Z6">
    <cfRule type="cellIs" dxfId="4176" priority="1089" operator="equal">
      <formula>401</formula>
    </cfRule>
    <cfRule type="cellIs" dxfId="4175" priority="1090" operator="equal">
      <formula>402</formula>
    </cfRule>
    <cfRule type="cellIs" dxfId="4174" priority="1091" operator="equal">
      <formula>403</formula>
    </cfRule>
    <cfRule type="cellIs" dxfId="4173" priority="1092" operator="equal">
      <formula>404</formula>
    </cfRule>
    <cfRule type="cellIs" dxfId="4172" priority="1093" operator="equal">
      <formula>405</formula>
    </cfRule>
    <cfRule type="cellIs" dxfId="4171" priority="1094" operator="equal">
      <formula>406</formula>
    </cfRule>
    <cfRule type="cellIs" dxfId="4170" priority="1095" operator="equal">
      <formula>407</formula>
    </cfRule>
    <cfRule type="cellIs" dxfId="4169" priority="1096" operator="equal">
      <formula>408</formula>
    </cfRule>
    <cfRule type="cellIs" dxfId="4168" priority="1097" operator="equal">
      <formula>509</formula>
    </cfRule>
  </conditionalFormatting>
  <conditionalFormatting sqref="Y5:Z6">
    <cfRule type="cellIs" dxfId="4167" priority="1080" operator="equal">
      <formula>401</formula>
    </cfRule>
    <cfRule type="cellIs" dxfId="4166" priority="1081" operator="equal">
      <formula>402</formula>
    </cfRule>
    <cfRule type="cellIs" dxfId="4165" priority="1082" operator="equal">
      <formula>403</formula>
    </cfRule>
    <cfRule type="cellIs" dxfId="4164" priority="1083" operator="equal">
      <formula>404</formula>
    </cfRule>
    <cfRule type="cellIs" dxfId="4163" priority="1084" operator="equal">
      <formula>405</formula>
    </cfRule>
    <cfRule type="cellIs" dxfId="4162" priority="1085" operator="equal">
      <formula>406</formula>
    </cfRule>
    <cfRule type="cellIs" dxfId="4161" priority="1086" operator="equal">
      <formula>407</formula>
    </cfRule>
    <cfRule type="cellIs" dxfId="4160" priority="1087" operator="equal">
      <formula>408</formula>
    </cfRule>
    <cfRule type="cellIs" dxfId="4159" priority="1088" operator="equal">
      <formula>509</formula>
    </cfRule>
  </conditionalFormatting>
  <conditionalFormatting sqref="X8:X9">
    <cfRule type="cellIs" dxfId="4158" priority="1071" operator="equal">
      <formula>401</formula>
    </cfRule>
    <cfRule type="cellIs" dxfId="4157" priority="1072" operator="equal">
      <formula>402</formula>
    </cfRule>
    <cfRule type="cellIs" dxfId="4156" priority="1073" operator="equal">
      <formula>403</formula>
    </cfRule>
    <cfRule type="cellIs" dxfId="4155" priority="1074" operator="equal">
      <formula>404</formula>
    </cfRule>
    <cfRule type="cellIs" dxfId="4154" priority="1075" operator="equal">
      <formula>405</formula>
    </cfRule>
    <cfRule type="cellIs" dxfId="4153" priority="1076" operator="equal">
      <formula>406</formula>
    </cfRule>
    <cfRule type="cellIs" dxfId="4152" priority="1077" operator="equal">
      <formula>407</formula>
    </cfRule>
    <cfRule type="cellIs" dxfId="4151" priority="1078" operator="equal">
      <formula>408</formula>
    </cfRule>
    <cfRule type="cellIs" dxfId="4150" priority="1079" operator="equal">
      <formula>509</formula>
    </cfRule>
  </conditionalFormatting>
  <conditionalFormatting sqref="V8:W9">
    <cfRule type="cellIs" dxfId="4149" priority="1062" operator="equal">
      <formula>401</formula>
    </cfRule>
    <cfRule type="cellIs" dxfId="4148" priority="1063" operator="equal">
      <formula>402</formula>
    </cfRule>
    <cfRule type="cellIs" dxfId="4147" priority="1064" operator="equal">
      <formula>403</formula>
    </cfRule>
    <cfRule type="cellIs" dxfId="4146" priority="1065" operator="equal">
      <formula>404</formula>
    </cfRule>
    <cfRule type="cellIs" dxfId="4145" priority="1066" operator="equal">
      <formula>405</formula>
    </cfRule>
    <cfRule type="cellIs" dxfId="4144" priority="1067" operator="equal">
      <formula>406</formula>
    </cfRule>
    <cfRule type="cellIs" dxfId="4143" priority="1068" operator="equal">
      <formula>407</formula>
    </cfRule>
    <cfRule type="cellIs" dxfId="4142" priority="1069" operator="equal">
      <formula>408</formula>
    </cfRule>
    <cfRule type="cellIs" dxfId="4141" priority="1070" operator="equal">
      <formula>509</formula>
    </cfRule>
  </conditionalFormatting>
  <conditionalFormatting sqref="V8:W9">
    <cfRule type="cellIs" dxfId="4140" priority="1053" operator="equal">
      <formula>401</formula>
    </cfRule>
    <cfRule type="cellIs" dxfId="4139" priority="1054" operator="equal">
      <formula>402</formula>
    </cfRule>
    <cfRule type="cellIs" dxfId="4138" priority="1055" operator="equal">
      <formula>403</formula>
    </cfRule>
    <cfRule type="cellIs" dxfId="4137" priority="1056" operator="equal">
      <formula>404</formula>
    </cfRule>
    <cfRule type="cellIs" dxfId="4136" priority="1057" operator="equal">
      <formula>405</formula>
    </cfRule>
    <cfRule type="cellIs" dxfId="4135" priority="1058" operator="equal">
      <formula>406</formula>
    </cfRule>
    <cfRule type="cellIs" dxfId="4134" priority="1059" operator="equal">
      <formula>407</formula>
    </cfRule>
    <cfRule type="cellIs" dxfId="4133" priority="1060" operator="equal">
      <formula>408</formula>
    </cfRule>
    <cfRule type="cellIs" dxfId="4132" priority="1061" operator="equal">
      <formula>509</formula>
    </cfRule>
  </conditionalFormatting>
  <conditionalFormatting sqref="X8:X9">
    <cfRule type="cellIs" dxfId="4131" priority="1044" operator="equal">
      <formula>401</formula>
    </cfRule>
    <cfRule type="cellIs" dxfId="4130" priority="1045" operator="equal">
      <formula>402</formula>
    </cfRule>
    <cfRule type="cellIs" dxfId="4129" priority="1046" operator="equal">
      <formula>403</formula>
    </cfRule>
    <cfRule type="cellIs" dxfId="4128" priority="1047" operator="equal">
      <formula>404</formula>
    </cfRule>
    <cfRule type="cellIs" dxfId="4127" priority="1048" operator="equal">
      <formula>405</formula>
    </cfRule>
    <cfRule type="cellIs" dxfId="4126" priority="1049" operator="equal">
      <formula>406</formula>
    </cfRule>
    <cfRule type="cellIs" dxfId="4125" priority="1050" operator="equal">
      <formula>407</formula>
    </cfRule>
    <cfRule type="cellIs" dxfId="4124" priority="1051" operator="equal">
      <formula>408</formula>
    </cfRule>
    <cfRule type="cellIs" dxfId="4123" priority="1052" operator="equal">
      <formula>509</formula>
    </cfRule>
  </conditionalFormatting>
  <conditionalFormatting sqref="V8:W9">
    <cfRule type="cellIs" dxfId="4122" priority="1035" operator="equal">
      <formula>401</formula>
    </cfRule>
    <cfRule type="cellIs" dxfId="4121" priority="1036" operator="equal">
      <formula>402</formula>
    </cfRule>
    <cfRule type="cellIs" dxfId="4120" priority="1037" operator="equal">
      <formula>403</formula>
    </cfRule>
    <cfRule type="cellIs" dxfId="4119" priority="1038" operator="equal">
      <formula>404</formula>
    </cfRule>
    <cfRule type="cellIs" dxfId="4118" priority="1039" operator="equal">
      <formula>405</formula>
    </cfRule>
    <cfRule type="cellIs" dxfId="4117" priority="1040" operator="equal">
      <formula>406</formula>
    </cfRule>
    <cfRule type="cellIs" dxfId="4116" priority="1041" operator="equal">
      <formula>407</formula>
    </cfRule>
    <cfRule type="cellIs" dxfId="4115" priority="1042" operator="equal">
      <formula>408</formula>
    </cfRule>
    <cfRule type="cellIs" dxfId="4114" priority="1043" operator="equal">
      <formula>509</formula>
    </cfRule>
  </conditionalFormatting>
  <conditionalFormatting sqref="Y8:Z9">
    <cfRule type="cellIs" dxfId="4113" priority="1026" operator="equal">
      <formula>401</formula>
    </cfRule>
    <cfRule type="cellIs" dxfId="4112" priority="1027" operator="equal">
      <formula>402</formula>
    </cfRule>
    <cfRule type="cellIs" dxfId="4111" priority="1028" operator="equal">
      <formula>403</formula>
    </cfRule>
    <cfRule type="cellIs" dxfId="4110" priority="1029" operator="equal">
      <formula>404</formula>
    </cfRule>
    <cfRule type="cellIs" dxfId="4109" priority="1030" operator="equal">
      <formula>405</formula>
    </cfRule>
    <cfRule type="cellIs" dxfId="4108" priority="1031" operator="equal">
      <formula>406</formula>
    </cfRule>
    <cfRule type="cellIs" dxfId="4107" priority="1032" operator="equal">
      <formula>407</formula>
    </cfRule>
    <cfRule type="cellIs" dxfId="4106" priority="1033" operator="equal">
      <formula>408</formula>
    </cfRule>
    <cfRule type="cellIs" dxfId="4105" priority="1034" operator="equal">
      <formula>509</formula>
    </cfRule>
  </conditionalFormatting>
  <conditionalFormatting sqref="Y8:Z9">
    <cfRule type="cellIs" dxfId="4104" priority="1017" operator="equal">
      <formula>401</formula>
    </cfRule>
    <cfRule type="cellIs" dxfId="4103" priority="1018" operator="equal">
      <formula>402</formula>
    </cfRule>
    <cfRule type="cellIs" dxfId="4102" priority="1019" operator="equal">
      <formula>403</formula>
    </cfRule>
    <cfRule type="cellIs" dxfId="4101" priority="1020" operator="equal">
      <formula>404</formula>
    </cfRule>
    <cfRule type="cellIs" dxfId="4100" priority="1021" operator="equal">
      <formula>405</formula>
    </cfRule>
    <cfRule type="cellIs" dxfId="4099" priority="1022" operator="equal">
      <formula>406</formula>
    </cfRule>
    <cfRule type="cellIs" dxfId="4098" priority="1023" operator="equal">
      <formula>407</formula>
    </cfRule>
    <cfRule type="cellIs" dxfId="4097" priority="1024" operator="equal">
      <formula>408</formula>
    </cfRule>
    <cfRule type="cellIs" dxfId="4096" priority="1025" operator="equal">
      <formula>509</formula>
    </cfRule>
  </conditionalFormatting>
  <conditionalFormatting sqref="Y8:Z9">
    <cfRule type="cellIs" dxfId="4095" priority="1008" operator="equal">
      <formula>401</formula>
    </cfRule>
    <cfRule type="cellIs" dxfId="4094" priority="1009" operator="equal">
      <formula>402</formula>
    </cfRule>
    <cfRule type="cellIs" dxfId="4093" priority="1010" operator="equal">
      <formula>403</formula>
    </cfRule>
    <cfRule type="cellIs" dxfId="4092" priority="1011" operator="equal">
      <formula>404</formula>
    </cfRule>
    <cfRule type="cellIs" dxfId="4091" priority="1012" operator="equal">
      <formula>405</formula>
    </cfRule>
    <cfRule type="cellIs" dxfId="4090" priority="1013" operator="equal">
      <formula>406</formula>
    </cfRule>
    <cfRule type="cellIs" dxfId="4089" priority="1014" operator="equal">
      <formula>407</formula>
    </cfRule>
    <cfRule type="cellIs" dxfId="4088" priority="1015" operator="equal">
      <formula>408</formula>
    </cfRule>
    <cfRule type="cellIs" dxfId="4087" priority="1016" operator="equal">
      <formula>509</formula>
    </cfRule>
  </conditionalFormatting>
  <conditionalFormatting sqref="X11:X12">
    <cfRule type="cellIs" dxfId="4086" priority="999" operator="equal">
      <formula>401</formula>
    </cfRule>
    <cfRule type="cellIs" dxfId="4085" priority="1000" operator="equal">
      <formula>402</formula>
    </cfRule>
    <cfRule type="cellIs" dxfId="4084" priority="1001" operator="equal">
      <formula>403</formula>
    </cfRule>
    <cfRule type="cellIs" dxfId="4083" priority="1002" operator="equal">
      <formula>404</formula>
    </cfRule>
    <cfRule type="cellIs" dxfId="4082" priority="1003" operator="equal">
      <formula>405</formula>
    </cfRule>
    <cfRule type="cellIs" dxfId="4081" priority="1004" operator="equal">
      <formula>406</formula>
    </cfRule>
    <cfRule type="cellIs" dxfId="4080" priority="1005" operator="equal">
      <formula>407</formula>
    </cfRule>
    <cfRule type="cellIs" dxfId="4079" priority="1006" operator="equal">
      <formula>408</formula>
    </cfRule>
    <cfRule type="cellIs" dxfId="4078" priority="1007" operator="equal">
      <formula>509</formula>
    </cfRule>
  </conditionalFormatting>
  <conditionalFormatting sqref="V11:W12">
    <cfRule type="cellIs" dxfId="4077" priority="990" operator="equal">
      <formula>401</formula>
    </cfRule>
    <cfRule type="cellIs" dxfId="4076" priority="991" operator="equal">
      <formula>402</formula>
    </cfRule>
    <cfRule type="cellIs" dxfId="4075" priority="992" operator="equal">
      <formula>403</formula>
    </cfRule>
    <cfRule type="cellIs" dxfId="4074" priority="993" operator="equal">
      <formula>404</formula>
    </cfRule>
    <cfRule type="cellIs" dxfId="4073" priority="994" operator="equal">
      <formula>405</formula>
    </cfRule>
    <cfRule type="cellIs" dxfId="4072" priority="995" operator="equal">
      <formula>406</formula>
    </cfRule>
    <cfRule type="cellIs" dxfId="4071" priority="996" operator="equal">
      <formula>407</formula>
    </cfRule>
    <cfRule type="cellIs" dxfId="4070" priority="997" operator="equal">
      <formula>408</formula>
    </cfRule>
    <cfRule type="cellIs" dxfId="4069" priority="998" operator="equal">
      <formula>509</formula>
    </cfRule>
  </conditionalFormatting>
  <conditionalFormatting sqref="V11:W12">
    <cfRule type="cellIs" dxfId="4068" priority="981" operator="equal">
      <formula>401</formula>
    </cfRule>
    <cfRule type="cellIs" dxfId="4067" priority="982" operator="equal">
      <formula>402</formula>
    </cfRule>
    <cfRule type="cellIs" dxfId="4066" priority="983" operator="equal">
      <formula>403</formula>
    </cfRule>
    <cfRule type="cellIs" dxfId="4065" priority="984" operator="equal">
      <formula>404</formula>
    </cfRule>
    <cfRule type="cellIs" dxfId="4064" priority="985" operator="equal">
      <formula>405</formula>
    </cfRule>
    <cfRule type="cellIs" dxfId="4063" priority="986" operator="equal">
      <formula>406</formula>
    </cfRule>
    <cfRule type="cellIs" dxfId="4062" priority="987" operator="equal">
      <formula>407</formula>
    </cfRule>
    <cfRule type="cellIs" dxfId="4061" priority="988" operator="equal">
      <formula>408</formula>
    </cfRule>
    <cfRule type="cellIs" dxfId="4060" priority="989" operator="equal">
      <formula>509</formula>
    </cfRule>
  </conditionalFormatting>
  <conditionalFormatting sqref="X11:X12">
    <cfRule type="cellIs" dxfId="4059" priority="972" operator="equal">
      <formula>401</formula>
    </cfRule>
    <cfRule type="cellIs" dxfId="4058" priority="973" operator="equal">
      <formula>402</formula>
    </cfRule>
    <cfRule type="cellIs" dxfId="4057" priority="974" operator="equal">
      <formula>403</formula>
    </cfRule>
    <cfRule type="cellIs" dxfId="4056" priority="975" operator="equal">
      <formula>404</formula>
    </cfRule>
    <cfRule type="cellIs" dxfId="4055" priority="976" operator="equal">
      <formula>405</formula>
    </cfRule>
    <cfRule type="cellIs" dxfId="4054" priority="977" operator="equal">
      <formula>406</formula>
    </cfRule>
    <cfRule type="cellIs" dxfId="4053" priority="978" operator="equal">
      <formula>407</formula>
    </cfRule>
    <cfRule type="cellIs" dxfId="4052" priority="979" operator="equal">
      <formula>408</formula>
    </cfRule>
    <cfRule type="cellIs" dxfId="4051" priority="980" operator="equal">
      <formula>509</formula>
    </cfRule>
  </conditionalFormatting>
  <conditionalFormatting sqref="V11:W12">
    <cfRule type="cellIs" dxfId="4050" priority="963" operator="equal">
      <formula>401</formula>
    </cfRule>
    <cfRule type="cellIs" dxfId="4049" priority="964" operator="equal">
      <formula>402</formula>
    </cfRule>
    <cfRule type="cellIs" dxfId="4048" priority="965" operator="equal">
      <formula>403</formula>
    </cfRule>
    <cfRule type="cellIs" dxfId="4047" priority="966" operator="equal">
      <formula>404</formula>
    </cfRule>
    <cfRule type="cellIs" dxfId="4046" priority="967" operator="equal">
      <formula>405</formula>
    </cfRule>
    <cfRule type="cellIs" dxfId="4045" priority="968" operator="equal">
      <formula>406</formula>
    </cfRule>
    <cfRule type="cellIs" dxfId="4044" priority="969" operator="equal">
      <formula>407</formula>
    </cfRule>
    <cfRule type="cellIs" dxfId="4043" priority="970" operator="equal">
      <formula>408</formula>
    </cfRule>
    <cfRule type="cellIs" dxfId="4042" priority="971" operator="equal">
      <formula>509</formula>
    </cfRule>
  </conditionalFormatting>
  <conditionalFormatting sqref="Y11:Z12">
    <cfRule type="cellIs" dxfId="4041" priority="954" operator="equal">
      <formula>401</formula>
    </cfRule>
    <cfRule type="cellIs" dxfId="4040" priority="955" operator="equal">
      <formula>402</formula>
    </cfRule>
    <cfRule type="cellIs" dxfId="4039" priority="956" operator="equal">
      <formula>403</formula>
    </cfRule>
    <cfRule type="cellIs" dxfId="4038" priority="957" operator="equal">
      <formula>404</formula>
    </cfRule>
    <cfRule type="cellIs" dxfId="4037" priority="958" operator="equal">
      <formula>405</formula>
    </cfRule>
    <cfRule type="cellIs" dxfId="4036" priority="959" operator="equal">
      <formula>406</formula>
    </cfRule>
    <cfRule type="cellIs" dxfId="4035" priority="960" operator="equal">
      <formula>407</formula>
    </cfRule>
    <cfRule type="cellIs" dxfId="4034" priority="961" operator="equal">
      <formula>408</formula>
    </cfRule>
    <cfRule type="cellIs" dxfId="4033" priority="962" operator="equal">
      <formula>509</formula>
    </cfRule>
  </conditionalFormatting>
  <conditionalFormatting sqref="Y11:Z12">
    <cfRule type="cellIs" dxfId="4032" priority="945" operator="equal">
      <formula>401</formula>
    </cfRule>
    <cfRule type="cellIs" dxfId="4031" priority="946" operator="equal">
      <formula>402</formula>
    </cfRule>
    <cfRule type="cellIs" dxfId="4030" priority="947" operator="equal">
      <formula>403</formula>
    </cfRule>
    <cfRule type="cellIs" dxfId="4029" priority="948" operator="equal">
      <formula>404</formula>
    </cfRule>
    <cfRule type="cellIs" dxfId="4028" priority="949" operator="equal">
      <formula>405</formula>
    </cfRule>
    <cfRule type="cellIs" dxfId="4027" priority="950" operator="equal">
      <formula>406</formula>
    </cfRule>
    <cfRule type="cellIs" dxfId="4026" priority="951" operator="equal">
      <formula>407</formula>
    </cfRule>
    <cfRule type="cellIs" dxfId="4025" priority="952" operator="equal">
      <formula>408</formula>
    </cfRule>
    <cfRule type="cellIs" dxfId="4024" priority="953" operator="equal">
      <formula>509</formula>
    </cfRule>
  </conditionalFormatting>
  <conditionalFormatting sqref="Y11:Z12">
    <cfRule type="cellIs" dxfId="4023" priority="936" operator="equal">
      <formula>401</formula>
    </cfRule>
    <cfRule type="cellIs" dxfId="4022" priority="937" operator="equal">
      <formula>402</formula>
    </cfRule>
    <cfRule type="cellIs" dxfId="4021" priority="938" operator="equal">
      <formula>403</formula>
    </cfRule>
    <cfRule type="cellIs" dxfId="4020" priority="939" operator="equal">
      <formula>404</formula>
    </cfRule>
    <cfRule type="cellIs" dxfId="4019" priority="940" operator="equal">
      <formula>405</formula>
    </cfRule>
    <cfRule type="cellIs" dxfId="4018" priority="941" operator="equal">
      <formula>406</formula>
    </cfRule>
    <cfRule type="cellIs" dxfId="4017" priority="942" operator="equal">
      <formula>407</formula>
    </cfRule>
    <cfRule type="cellIs" dxfId="4016" priority="943" operator="equal">
      <formula>408</formula>
    </cfRule>
    <cfRule type="cellIs" dxfId="4015" priority="944" operator="equal">
      <formula>509</formula>
    </cfRule>
  </conditionalFormatting>
  <conditionalFormatting sqref="X14:X15">
    <cfRule type="cellIs" dxfId="4014" priority="927" operator="equal">
      <formula>401</formula>
    </cfRule>
    <cfRule type="cellIs" dxfId="4013" priority="928" operator="equal">
      <formula>402</formula>
    </cfRule>
    <cfRule type="cellIs" dxfId="4012" priority="929" operator="equal">
      <formula>403</formula>
    </cfRule>
    <cfRule type="cellIs" dxfId="4011" priority="930" operator="equal">
      <formula>404</formula>
    </cfRule>
    <cfRule type="cellIs" dxfId="4010" priority="931" operator="equal">
      <formula>405</formula>
    </cfRule>
    <cfRule type="cellIs" dxfId="4009" priority="932" operator="equal">
      <formula>406</formula>
    </cfRule>
    <cfRule type="cellIs" dxfId="4008" priority="933" operator="equal">
      <formula>407</formula>
    </cfRule>
    <cfRule type="cellIs" dxfId="4007" priority="934" operator="equal">
      <formula>408</formula>
    </cfRule>
    <cfRule type="cellIs" dxfId="4006" priority="935" operator="equal">
      <formula>509</formula>
    </cfRule>
  </conditionalFormatting>
  <conditionalFormatting sqref="V14:W15">
    <cfRule type="cellIs" dxfId="4005" priority="918" operator="equal">
      <formula>401</formula>
    </cfRule>
    <cfRule type="cellIs" dxfId="4004" priority="919" operator="equal">
      <formula>402</formula>
    </cfRule>
    <cfRule type="cellIs" dxfId="4003" priority="920" operator="equal">
      <formula>403</formula>
    </cfRule>
    <cfRule type="cellIs" dxfId="4002" priority="921" operator="equal">
      <formula>404</formula>
    </cfRule>
    <cfRule type="cellIs" dxfId="4001" priority="922" operator="equal">
      <formula>405</formula>
    </cfRule>
    <cfRule type="cellIs" dxfId="4000" priority="923" operator="equal">
      <formula>406</formula>
    </cfRule>
    <cfRule type="cellIs" dxfId="3999" priority="924" operator="equal">
      <formula>407</formula>
    </cfRule>
    <cfRule type="cellIs" dxfId="3998" priority="925" operator="equal">
      <formula>408</formula>
    </cfRule>
    <cfRule type="cellIs" dxfId="3997" priority="926" operator="equal">
      <formula>509</formula>
    </cfRule>
  </conditionalFormatting>
  <conditionalFormatting sqref="V14:W15">
    <cfRule type="cellIs" dxfId="3996" priority="909" operator="equal">
      <formula>401</formula>
    </cfRule>
    <cfRule type="cellIs" dxfId="3995" priority="910" operator="equal">
      <formula>402</formula>
    </cfRule>
    <cfRule type="cellIs" dxfId="3994" priority="911" operator="equal">
      <formula>403</formula>
    </cfRule>
    <cfRule type="cellIs" dxfId="3993" priority="912" operator="equal">
      <formula>404</formula>
    </cfRule>
    <cfRule type="cellIs" dxfId="3992" priority="913" operator="equal">
      <formula>405</formula>
    </cfRule>
    <cfRule type="cellIs" dxfId="3991" priority="914" operator="equal">
      <formula>406</formula>
    </cfRule>
    <cfRule type="cellIs" dxfId="3990" priority="915" operator="equal">
      <formula>407</formula>
    </cfRule>
    <cfRule type="cellIs" dxfId="3989" priority="916" operator="equal">
      <formula>408</formula>
    </cfRule>
    <cfRule type="cellIs" dxfId="3988" priority="917" operator="equal">
      <formula>509</formula>
    </cfRule>
  </conditionalFormatting>
  <conditionalFormatting sqref="X14:X15">
    <cfRule type="cellIs" dxfId="3987" priority="900" operator="equal">
      <formula>401</formula>
    </cfRule>
    <cfRule type="cellIs" dxfId="3986" priority="901" operator="equal">
      <formula>402</formula>
    </cfRule>
    <cfRule type="cellIs" dxfId="3985" priority="902" operator="equal">
      <formula>403</formula>
    </cfRule>
    <cfRule type="cellIs" dxfId="3984" priority="903" operator="equal">
      <formula>404</formula>
    </cfRule>
    <cfRule type="cellIs" dxfId="3983" priority="904" operator="equal">
      <formula>405</formula>
    </cfRule>
    <cfRule type="cellIs" dxfId="3982" priority="905" operator="equal">
      <formula>406</formula>
    </cfRule>
    <cfRule type="cellIs" dxfId="3981" priority="906" operator="equal">
      <formula>407</formula>
    </cfRule>
    <cfRule type="cellIs" dxfId="3980" priority="907" operator="equal">
      <formula>408</formula>
    </cfRule>
    <cfRule type="cellIs" dxfId="3979" priority="908" operator="equal">
      <formula>509</formula>
    </cfRule>
  </conditionalFormatting>
  <conditionalFormatting sqref="V14:W15">
    <cfRule type="cellIs" dxfId="3978" priority="891" operator="equal">
      <formula>401</formula>
    </cfRule>
    <cfRule type="cellIs" dxfId="3977" priority="892" operator="equal">
      <formula>402</formula>
    </cfRule>
    <cfRule type="cellIs" dxfId="3976" priority="893" operator="equal">
      <formula>403</formula>
    </cfRule>
    <cfRule type="cellIs" dxfId="3975" priority="894" operator="equal">
      <formula>404</formula>
    </cfRule>
    <cfRule type="cellIs" dxfId="3974" priority="895" operator="equal">
      <formula>405</formula>
    </cfRule>
    <cfRule type="cellIs" dxfId="3973" priority="896" operator="equal">
      <formula>406</formula>
    </cfRule>
    <cfRule type="cellIs" dxfId="3972" priority="897" operator="equal">
      <formula>407</formula>
    </cfRule>
    <cfRule type="cellIs" dxfId="3971" priority="898" operator="equal">
      <formula>408</formula>
    </cfRule>
    <cfRule type="cellIs" dxfId="3970" priority="899" operator="equal">
      <formula>509</formula>
    </cfRule>
  </conditionalFormatting>
  <conditionalFormatting sqref="Y14:Z15">
    <cfRule type="cellIs" dxfId="3969" priority="882" operator="equal">
      <formula>401</formula>
    </cfRule>
    <cfRule type="cellIs" dxfId="3968" priority="883" operator="equal">
      <formula>402</formula>
    </cfRule>
    <cfRule type="cellIs" dxfId="3967" priority="884" operator="equal">
      <formula>403</formula>
    </cfRule>
    <cfRule type="cellIs" dxfId="3966" priority="885" operator="equal">
      <formula>404</formula>
    </cfRule>
    <cfRule type="cellIs" dxfId="3965" priority="886" operator="equal">
      <formula>405</formula>
    </cfRule>
    <cfRule type="cellIs" dxfId="3964" priority="887" operator="equal">
      <formula>406</formula>
    </cfRule>
    <cfRule type="cellIs" dxfId="3963" priority="888" operator="equal">
      <formula>407</formula>
    </cfRule>
    <cfRule type="cellIs" dxfId="3962" priority="889" operator="equal">
      <formula>408</formula>
    </cfRule>
    <cfRule type="cellIs" dxfId="3961" priority="890" operator="equal">
      <formula>509</formula>
    </cfRule>
  </conditionalFormatting>
  <conditionalFormatting sqref="Y14:Z15">
    <cfRule type="cellIs" dxfId="3960" priority="873" operator="equal">
      <formula>401</formula>
    </cfRule>
    <cfRule type="cellIs" dxfId="3959" priority="874" operator="equal">
      <formula>402</formula>
    </cfRule>
    <cfRule type="cellIs" dxfId="3958" priority="875" operator="equal">
      <formula>403</formula>
    </cfRule>
    <cfRule type="cellIs" dxfId="3957" priority="876" operator="equal">
      <formula>404</formula>
    </cfRule>
    <cfRule type="cellIs" dxfId="3956" priority="877" operator="equal">
      <formula>405</formula>
    </cfRule>
    <cfRule type="cellIs" dxfId="3955" priority="878" operator="equal">
      <formula>406</formula>
    </cfRule>
    <cfRule type="cellIs" dxfId="3954" priority="879" operator="equal">
      <formula>407</formula>
    </cfRule>
    <cfRule type="cellIs" dxfId="3953" priority="880" operator="equal">
      <formula>408</formula>
    </cfRule>
    <cfRule type="cellIs" dxfId="3952" priority="881" operator="equal">
      <formula>509</formula>
    </cfRule>
  </conditionalFormatting>
  <conditionalFormatting sqref="Y14:Z15">
    <cfRule type="cellIs" dxfId="3951" priority="864" operator="equal">
      <formula>401</formula>
    </cfRule>
    <cfRule type="cellIs" dxfId="3950" priority="865" operator="equal">
      <formula>402</formula>
    </cfRule>
    <cfRule type="cellIs" dxfId="3949" priority="866" operator="equal">
      <formula>403</formula>
    </cfRule>
    <cfRule type="cellIs" dxfId="3948" priority="867" operator="equal">
      <formula>404</formula>
    </cfRule>
    <cfRule type="cellIs" dxfId="3947" priority="868" operator="equal">
      <formula>405</formula>
    </cfRule>
    <cfRule type="cellIs" dxfId="3946" priority="869" operator="equal">
      <formula>406</formula>
    </cfRule>
    <cfRule type="cellIs" dxfId="3945" priority="870" operator="equal">
      <formula>407</formula>
    </cfRule>
    <cfRule type="cellIs" dxfId="3944" priority="871" operator="equal">
      <formula>408</formula>
    </cfRule>
    <cfRule type="cellIs" dxfId="3943" priority="872" operator="equal">
      <formula>509</formula>
    </cfRule>
  </conditionalFormatting>
  <conditionalFormatting sqref="X17:X18">
    <cfRule type="cellIs" dxfId="3942" priority="855" operator="equal">
      <formula>401</formula>
    </cfRule>
    <cfRule type="cellIs" dxfId="3941" priority="856" operator="equal">
      <formula>402</formula>
    </cfRule>
    <cfRule type="cellIs" dxfId="3940" priority="857" operator="equal">
      <formula>403</formula>
    </cfRule>
    <cfRule type="cellIs" dxfId="3939" priority="858" operator="equal">
      <formula>404</formula>
    </cfRule>
    <cfRule type="cellIs" dxfId="3938" priority="859" operator="equal">
      <formula>405</formula>
    </cfRule>
    <cfRule type="cellIs" dxfId="3937" priority="860" operator="equal">
      <formula>406</formula>
    </cfRule>
    <cfRule type="cellIs" dxfId="3936" priority="861" operator="equal">
      <formula>407</formula>
    </cfRule>
    <cfRule type="cellIs" dxfId="3935" priority="862" operator="equal">
      <formula>408</formula>
    </cfRule>
    <cfRule type="cellIs" dxfId="3934" priority="863" operator="equal">
      <formula>509</formula>
    </cfRule>
  </conditionalFormatting>
  <conditionalFormatting sqref="V17:W18">
    <cfRule type="cellIs" dxfId="3933" priority="846" operator="equal">
      <formula>401</formula>
    </cfRule>
    <cfRule type="cellIs" dxfId="3932" priority="847" operator="equal">
      <formula>402</formula>
    </cfRule>
    <cfRule type="cellIs" dxfId="3931" priority="848" operator="equal">
      <formula>403</formula>
    </cfRule>
    <cfRule type="cellIs" dxfId="3930" priority="849" operator="equal">
      <formula>404</formula>
    </cfRule>
    <cfRule type="cellIs" dxfId="3929" priority="850" operator="equal">
      <formula>405</formula>
    </cfRule>
    <cfRule type="cellIs" dxfId="3928" priority="851" operator="equal">
      <formula>406</formula>
    </cfRule>
    <cfRule type="cellIs" dxfId="3927" priority="852" operator="equal">
      <formula>407</formula>
    </cfRule>
    <cfRule type="cellIs" dxfId="3926" priority="853" operator="equal">
      <formula>408</formula>
    </cfRule>
    <cfRule type="cellIs" dxfId="3925" priority="854" operator="equal">
      <formula>509</formula>
    </cfRule>
  </conditionalFormatting>
  <conditionalFormatting sqref="V17:W18">
    <cfRule type="cellIs" dxfId="3924" priority="837" operator="equal">
      <formula>401</formula>
    </cfRule>
    <cfRule type="cellIs" dxfId="3923" priority="838" operator="equal">
      <formula>402</formula>
    </cfRule>
    <cfRule type="cellIs" dxfId="3922" priority="839" operator="equal">
      <formula>403</formula>
    </cfRule>
    <cfRule type="cellIs" dxfId="3921" priority="840" operator="equal">
      <formula>404</formula>
    </cfRule>
    <cfRule type="cellIs" dxfId="3920" priority="841" operator="equal">
      <formula>405</formula>
    </cfRule>
    <cfRule type="cellIs" dxfId="3919" priority="842" operator="equal">
      <formula>406</formula>
    </cfRule>
    <cfRule type="cellIs" dxfId="3918" priority="843" operator="equal">
      <formula>407</formula>
    </cfRule>
    <cfRule type="cellIs" dxfId="3917" priority="844" operator="equal">
      <formula>408</formula>
    </cfRule>
    <cfRule type="cellIs" dxfId="3916" priority="845" operator="equal">
      <formula>509</formula>
    </cfRule>
  </conditionalFormatting>
  <conditionalFormatting sqref="X17:X18">
    <cfRule type="cellIs" dxfId="3915" priority="828" operator="equal">
      <formula>401</formula>
    </cfRule>
    <cfRule type="cellIs" dxfId="3914" priority="829" operator="equal">
      <formula>402</formula>
    </cfRule>
    <cfRule type="cellIs" dxfId="3913" priority="830" operator="equal">
      <formula>403</formula>
    </cfRule>
    <cfRule type="cellIs" dxfId="3912" priority="831" operator="equal">
      <formula>404</formula>
    </cfRule>
    <cfRule type="cellIs" dxfId="3911" priority="832" operator="equal">
      <formula>405</formula>
    </cfRule>
    <cfRule type="cellIs" dxfId="3910" priority="833" operator="equal">
      <formula>406</formula>
    </cfRule>
    <cfRule type="cellIs" dxfId="3909" priority="834" operator="equal">
      <formula>407</formula>
    </cfRule>
    <cfRule type="cellIs" dxfId="3908" priority="835" operator="equal">
      <formula>408</formula>
    </cfRule>
    <cfRule type="cellIs" dxfId="3907" priority="836" operator="equal">
      <formula>509</formula>
    </cfRule>
  </conditionalFormatting>
  <conditionalFormatting sqref="V17:W18">
    <cfRule type="cellIs" dxfId="3906" priority="819" operator="equal">
      <formula>401</formula>
    </cfRule>
    <cfRule type="cellIs" dxfId="3905" priority="820" operator="equal">
      <formula>402</formula>
    </cfRule>
    <cfRule type="cellIs" dxfId="3904" priority="821" operator="equal">
      <formula>403</formula>
    </cfRule>
    <cfRule type="cellIs" dxfId="3903" priority="822" operator="equal">
      <formula>404</formula>
    </cfRule>
    <cfRule type="cellIs" dxfId="3902" priority="823" operator="equal">
      <formula>405</formula>
    </cfRule>
    <cfRule type="cellIs" dxfId="3901" priority="824" operator="equal">
      <formula>406</formula>
    </cfRule>
    <cfRule type="cellIs" dxfId="3900" priority="825" operator="equal">
      <formula>407</formula>
    </cfRule>
    <cfRule type="cellIs" dxfId="3899" priority="826" operator="equal">
      <formula>408</formula>
    </cfRule>
    <cfRule type="cellIs" dxfId="3898" priority="827" operator="equal">
      <formula>509</formula>
    </cfRule>
  </conditionalFormatting>
  <conditionalFormatting sqref="Y17:Z18">
    <cfRule type="cellIs" dxfId="3897" priority="783" operator="equal">
      <formula>401</formula>
    </cfRule>
    <cfRule type="cellIs" dxfId="3896" priority="784" operator="equal">
      <formula>402</formula>
    </cfRule>
    <cfRule type="cellIs" dxfId="3895" priority="785" operator="equal">
      <formula>403</formula>
    </cfRule>
    <cfRule type="cellIs" dxfId="3894" priority="786" operator="equal">
      <formula>404</formula>
    </cfRule>
    <cfRule type="cellIs" dxfId="3893" priority="787" operator="equal">
      <formula>405</formula>
    </cfRule>
    <cfRule type="cellIs" dxfId="3892" priority="788" operator="equal">
      <formula>406</formula>
    </cfRule>
    <cfRule type="cellIs" dxfId="3891" priority="789" operator="equal">
      <formula>407</formula>
    </cfRule>
    <cfRule type="cellIs" dxfId="3890" priority="790" operator="equal">
      <formula>408</formula>
    </cfRule>
    <cfRule type="cellIs" dxfId="3889" priority="791" operator="equal">
      <formula>509</formula>
    </cfRule>
  </conditionalFormatting>
  <conditionalFormatting sqref="Y17:Z18">
    <cfRule type="cellIs" dxfId="3888" priority="774" operator="equal">
      <formula>401</formula>
    </cfRule>
    <cfRule type="cellIs" dxfId="3887" priority="775" operator="equal">
      <formula>402</formula>
    </cfRule>
    <cfRule type="cellIs" dxfId="3886" priority="776" operator="equal">
      <formula>403</formula>
    </cfRule>
    <cfRule type="cellIs" dxfId="3885" priority="777" operator="equal">
      <formula>404</formula>
    </cfRule>
    <cfRule type="cellIs" dxfId="3884" priority="778" operator="equal">
      <formula>405</formula>
    </cfRule>
    <cfRule type="cellIs" dxfId="3883" priority="779" operator="equal">
      <formula>406</formula>
    </cfRule>
    <cfRule type="cellIs" dxfId="3882" priority="780" operator="equal">
      <formula>407</formula>
    </cfRule>
    <cfRule type="cellIs" dxfId="3881" priority="781" operator="equal">
      <formula>408</formula>
    </cfRule>
    <cfRule type="cellIs" dxfId="3880" priority="782" operator="equal">
      <formula>509</formula>
    </cfRule>
  </conditionalFormatting>
  <conditionalFormatting sqref="Y17:Z18">
    <cfRule type="cellIs" dxfId="3879" priority="765" operator="equal">
      <formula>401</formula>
    </cfRule>
    <cfRule type="cellIs" dxfId="3878" priority="766" operator="equal">
      <formula>402</formula>
    </cfRule>
    <cfRule type="cellIs" dxfId="3877" priority="767" operator="equal">
      <formula>403</formula>
    </cfRule>
    <cfRule type="cellIs" dxfId="3876" priority="768" operator="equal">
      <formula>404</formula>
    </cfRule>
    <cfRule type="cellIs" dxfId="3875" priority="769" operator="equal">
      <formula>405</formula>
    </cfRule>
    <cfRule type="cellIs" dxfId="3874" priority="770" operator="equal">
      <formula>406</formula>
    </cfRule>
    <cfRule type="cellIs" dxfId="3873" priority="771" operator="equal">
      <formula>407</formula>
    </cfRule>
    <cfRule type="cellIs" dxfId="3872" priority="772" operator="equal">
      <formula>408</formula>
    </cfRule>
    <cfRule type="cellIs" dxfId="3871" priority="773" operator="equal">
      <formula>509</formula>
    </cfRule>
  </conditionalFormatting>
  <conditionalFormatting sqref="AH2:AI3">
    <cfRule type="cellIs" dxfId="3870" priority="756" operator="equal">
      <formula>401</formula>
    </cfRule>
    <cfRule type="cellIs" dxfId="3869" priority="757" operator="equal">
      <formula>402</formula>
    </cfRule>
    <cfRule type="cellIs" dxfId="3868" priority="758" operator="equal">
      <formula>403</formula>
    </cfRule>
    <cfRule type="cellIs" dxfId="3867" priority="759" operator="equal">
      <formula>404</formula>
    </cfRule>
    <cfRule type="cellIs" dxfId="3866" priority="760" operator="equal">
      <formula>405</formula>
    </cfRule>
    <cfRule type="cellIs" dxfId="3865" priority="761" operator="equal">
      <formula>406</formula>
    </cfRule>
    <cfRule type="cellIs" dxfId="3864" priority="762" operator="equal">
      <formula>407</formula>
    </cfRule>
    <cfRule type="cellIs" dxfId="3863" priority="763" operator="equal">
      <formula>408</formula>
    </cfRule>
    <cfRule type="cellIs" dxfId="3862" priority="764" operator="equal">
      <formula>509</formula>
    </cfRule>
  </conditionalFormatting>
  <conditionalFormatting sqref="AH2:AI3">
    <cfRule type="cellIs" dxfId="3861" priority="747" operator="equal">
      <formula>401</formula>
    </cfRule>
    <cfRule type="cellIs" dxfId="3860" priority="748" operator="equal">
      <formula>402</formula>
    </cfRule>
    <cfRule type="cellIs" dxfId="3859" priority="749" operator="equal">
      <formula>403</formula>
    </cfRule>
    <cfRule type="cellIs" dxfId="3858" priority="750" operator="equal">
      <formula>404</formula>
    </cfRule>
    <cfRule type="cellIs" dxfId="3857" priority="751" operator="equal">
      <formula>405</formula>
    </cfRule>
    <cfRule type="cellIs" dxfId="3856" priority="752" operator="equal">
      <formula>406</formula>
    </cfRule>
    <cfRule type="cellIs" dxfId="3855" priority="753" operator="equal">
      <formula>407</formula>
    </cfRule>
    <cfRule type="cellIs" dxfId="3854" priority="754" operator="equal">
      <formula>408</formula>
    </cfRule>
    <cfRule type="cellIs" dxfId="3853" priority="755" operator="equal">
      <formula>509</formula>
    </cfRule>
  </conditionalFormatting>
  <conditionalFormatting sqref="AH2:AI3">
    <cfRule type="cellIs" dxfId="3852" priority="738" operator="equal">
      <formula>401</formula>
    </cfRule>
    <cfRule type="cellIs" dxfId="3851" priority="739" operator="equal">
      <formula>402</formula>
    </cfRule>
    <cfRule type="cellIs" dxfId="3850" priority="740" operator="equal">
      <formula>403</formula>
    </cfRule>
    <cfRule type="cellIs" dxfId="3849" priority="741" operator="equal">
      <formula>404</formula>
    </cfRule>
    <cfRule type="cellIs" dxfId="3848" priority="742" operator="equal">
      <formula>405</formula>
    </cfRule>
    <cfRule type="cellIs" dxfId="3847" priority="743" operator="equal">
      <formula>406</formula>
    </cfRule>
    <cfRule type="cellIs" dxfId="3846" priority="744" operator="equal">
      <formula>407</formula>
    </cfRule>
    <cfRule type="cellIs" dxfId="3845" priority="745" operator="equal">
      <formula>408</formula>
    </cfRule>
    <cfRule type="cellIs" dxfId="3844" priority="746" operator="equal">
      <formula>509</formula>
    </cfRule>
  </conditionalFormatting>
  <conditionalFormatting sqref="AG5:AG6">
    <cfRule type="cellIs" dxfId="3843" priority="729" operator="equal">
      <formula>401</formula>
    </cfRule>
    <cfRule type="cellIs" dxfId="3842" priority="730" operator="equal">
      <formula>402</formula>
    </cfRule>
    <cfRule type="cellIs" dxfId="3841" priority="731" operator="equal">
      <formula>403</formula>
    </cfRule>
    <cfRule type="cellIs" dxfId="3840" priority="732" operator="equal">
      <formula>404</formula>
    </cfRule>
    <cfRule type="cellIs" dxfId="3839" priority="733" operator="equal">
      <formula>405</formula>
    </cfRule>
    <cfRule type="cellIs" dxfId="3838" priority="734" operator="equal">
      <formula>406</formula>
    </cfRule>
    <cfRule type="cellIs" dxfId="3837" priority="735" operator="equal">
      <formula>407</formula>
    </cfRule>
    <cfRule type="cellIs" dxfId="3836" priority="736" operator="equal">
      <formula>408</formula>
    </cfRule>
    <cfRule type="cellIs" dxfId="3835" priority="737" operator="equal">
      <formula>509</formula>
    </cfRule>
  </conditionalFormatting>
  <conditionalFormatting sqref="AE5:AF6">
    <cfRule type="cellIs" dxfId="3834" priority="720" operator="equal">
      <formula>401</formula>
    </cfRule>
    <cfRule type="cellIs" dxfId="3833" priority="721" operator="equal">
      <formula>402</formula>
    </cfRule>
    <cfRule type="cellIs" dxfId="3832" priority="722" operator="equal">
      <formula>403</formula>
    </cfRule>
    <cfRule type="cellIs" dxfId="3831" priority="723" operator="equal">
      <formula>404</formula>
    </cfRule>
    <cfRule type="cellIs" dxfId="3830" priority="724" operator="equal">
      <formula>405</formula>
    </cfRule>
    <cfRule type="cellIs" dxfId="3829" priority="725" operator="equal">
      <formula>406</formula>
    </cfRule>
    <cfRule type="cellIs" dxfId="3828" priority="726" operator="equal">
      <formula>407</formula>
    </cfRule>
    <cfRule type="cellIs" dxfId="3827" priority="727" operator="equal">
      <formula>408</formula>
    </cfRule>
    <cfRule type="cellIs" dxfId="3826" priority="728" operator="equal">
      <formula>509</formula>
    </cfRule>
  </conditionalFormatting>
  <conditionalFormatting sqref="AE5:AF6">
    <cfRule type="cellIs" dxfId="3825" priority="711" operator="equal">
      <formula>401</formula>
    </cfRule>
    <cfRule type="cellIs" dxfId="3824" priority="712" operator="equal">
      <formula>402</formula>
    </cfRule>
    <cfRule type="cellIs" dxfId="3823" priority="713" operator="equal">
      <formula>403</formula>
    </cfRule>
    <cfRule type="cellIs" dxfId="3822" priority="714" operator="equal">
      <formula>404</formula>
    </cfRule>
    <cfRule type="cellIs" dxfId="3821" priority="715" operator="equal">
      <formula>405</formula>
    </cfRule>
    <cfRule type="cellIs" dxfId="3820" priority="716" operator="equal">
      <formula>406</formula>
    </cfRule>
    <cfRule type="cellIs" dxfId="3819" priority="717" operator="equal">
      <formula>407</formula>
    </cfRule>
    <cfRule type="cellIs" dxfId="3818" priority="718" operator="equal">
      <formula>408</formula>
    </cfRule>
    <cfRule type="cellIs" dxfId="3817" priority="719" operator="equal">
      <formula>509</formula>
    </cfRule>
  </conditionalFormatting>
  <conditionalFormatting sqref="AE5:AF6">
    <cfRule type="cellIs" dxfId="3816" priority="702" operator="equal">
      <formula>401</formula>
    </cfRule>
    <cfRule type="cellIs" dxfId="3815" priority="703" operator="equal">
      <formula>402</formula>
    </cfRule>
    <cfRule type="cellIs" dxfId="3814" priority="704" operator="equal">
      <formula>403</formula>
    </cfRule>
    <cfRule type="cellIs" dxfId="3813" priority="705" operator="equal">
      <formula>404</formula>
    </cfRule>
    <cfRule type="cellIs" dxfId="3812" priority="706" operator="equal">
      <formula>405</formula>
    </cfRule>
    <cfRule type="cellIs" dxfId="3811" priority="707" operator="equal">
      <formula>406</formula>
    </cfRule>
    <cfRule type="cellIs" dxfId="3810" priority="708" operator="equal">
      <formula>407</formula>
    </cfRule>
    <cfRule type="cellIs" dxfId="3809" priority="709" operator="equal">
      <formula>408</formula>
    </cfRule>
    <cfRule type="cellIs" dxfId="3808" priority="710" operator="equal">
      <formula>509</formula>
    </cfRule>
  </conditionalFormatting>
  <conditionalFormatting sqref="AH5:AI6">
    <cfRule type="cellIs" dxfId="3807" priority="693" operator="equal">
      <formula>401</formula>
    </cfRule>
    <cfRule type="cellIs" dxfId="3806" priority="694" operator="equal">
      <formula>402</formula>
    </cfRule>
    <cfRule type="cellIs" dxfId="3805" priority="695" operator="equal">
      <formula>403</formula>
    </cfRule>
    <cfRule type="cellIs" dxfId="3804" priority="696" operator="equal">
      <formula>404</formula>
    </cfRule>
    <cfRule type="cellIs" dxfId="3803" priority="697" operator="equal">
      <formula>405</formula>
    </cfRule>
    <cfRule type="cellIs" dxfId="3802" priority="698" operator="equal">
      <formula>406</formula>
    </cfRule>
    <cfRule type="cellIs" dxfId="3801" priority="699" operator="equal">
      <formula>407</formula>
    </cfRule>
    <cfRule type="cellIs" dxfId="3800" priority="700" operator="equal">
      <formula>408</formula>
    </cfRule>
    <cfRule type="cellIs" dxfId="3799" priority="701" operator="equal">
      <formula>509</formula>
    </cfRule>
  </conditionalFormatting>
  <conditionalFormatting sqref="AH5:AI6">
    <cfRule type="cellIs" dxfId="3798" priority="684" operator="equal">
      <formula>401</formula>
    </cfRule>
    <cfRule type="cellIs" dxfId="3797" priority="685" operator="equal">
      <formula>402</formula>
    </cfRule>
    <cfRule type="cellIs" dxfId="3796" priority="686" operator="equal">
      <formula>403</formula>
    </cfRule>
    <cfRule type="cellIs" dxfId="3795" priority="687" operator="equal">
      <formula>404</formula>
    </cfRule>
    <cfRule type="cellIs" dxfId="3794" priority="688" operator="equal">
      <formula>405</formula>
    </cfRule>
    <cfRule type="cellIs" dxfId="3793" priority="689" operator="equal">
      <formula>406</formula>
    </cfRule>
    <cfRule type="cellIs" dxfId="3792" priority="690" operator="equal">
      <formula>407</formula>
    </cfRule>
    <cfRule type="cellIs" dxfId="3791" priority="691" operator="equal">
      <formula>408</formula>
    </cfRule>
    <cfRule type="cellIs" dxfId="3790" priority="692" operator="equal">
      <formula>509</formula>
    </cfRule>
  </conditionalFormatting>
  <conditionalFormatting sqref="AH5:AI6">
    <cfRule type="cellIs" dxfId="3789" priority="675" operator="equal">
      <formula>401</formula>
    </cfRule>
    <cfRule type="cellIs" dxfId="3788" priority="676" operator="equal">
      <formula>402</formula>
    </cfRule>
    <cfRule type="cellIs" dxfId="3787" priority="677" operator="equal">
      <formula>403</formula>
    </cfRule>
    <cfRule type="cellIs" dxfId="3786" priority="678" operator="equal">
      <formula>404</formula>
    </cfRule>
    <cfRule type="cellIs" dxfId="3785" priority="679" operator="equal">
      <formula>405</formula>
    </cfRule>
    <cfRule type="cellIs" dxfId="3784" priority="680" operator="equal">
      <formula>406</formula>
    </cfRule>
    <cfRule type="cellIs" dxfId="3783" priority="681" operator="equal">
      <formula>407</formula>
    </cfRule>
    <cfRule type="cellIs" dxfId="3782" priority="682" operator="equal">
      <formula>408</formula>
    </cfRule>
    <cfRule type="cellIs" dxfId="3781" priority="683" operator="equal">
      <formula>509</formula>
    </cfRule>
  </conditionalFormatting>
  <conditionalFormatting sqref="AG8:AG9">
    <cfRule type="cellIs" dxfId="3780" priority="666" operator="equal">
      <formula>401</formula>
    </cfRule>
    <cfRule type="cellIs" dxfId="3779" priority="667" operator="equal">
      <formula>402</formula>
    </cfRule>
    <cfRule type="cellIs" dxfId="3778" priority="668" operator="equal">
      <formula>403</formula>
    </cfRule>
    <cfRule type="cellIs" dxfId="3777" priority="669" operator="equal">
      <formula>404</formula>
    </cfRule>
    <cfRule type="cellIs" dxfId="3776" priority="670" operator="equal">
      <formula>405</formula>
    </cfRule>
    <cfRule type="cellIs" dxfId="3775" priority="671" operator="equal">
      <formula>406</formula>
    </cfRule>
    <cfRule type="cellIs" dxfId="3774" priority="672" operator="equal">
      <formula>407</formula>
    </cfRule>
    <cfRule type="cellIs" dxfId="3773" priority="673" operator="equal">
      <formula>408</formula>
    </cfRule>
    <cfRule type="cellIs" dxfId="3772" priority="674" operator="equal">
      <formula>509</formula>
    </cfRule>
  </conditionalFormatting>
  <conditionalFormatting sqref="AE8:AF9">
    <cfRule type="cellIs" dxfId="3771" priority="657" operator="equal">
      <formula>401</formula>
    </cfRule>
    <cfRule type="cellIs" dxfId="3770" priority="658" operator="equal">
      <formula>402</formula>
    </cfRule>
    <cfRule type="cellIs" dxfId="3769" priority="659" operator="equal">
      <formula>403</formula>
    </cfRule>
    <cfRule type="cellIs" dxfId="3768" priority="660" operator="equal">
      <formula>404</formula>
    </cfRule>
    <cfRule type="cellIs" dxfId="3767" priority="661" operator="equal">
      <formula>405</formula>
    </cfRule>
    <cfRule type="cellIs" dxfId="3766" priority="662" operator="equal">
      <formula>406</formula>
    </cfRule>
    <cfRule type="cellIs" dxfId="3765" priority="663" operator="equal">
      <formula>407</formula>
    </cfRule>
    <cfRule type="cellIs" dxfId="3764" priority="664" operator="equal">
      <formula>408</formula>
    </cfRule>
    <cfRule type="cellIs" dxfId="3763" priority="665" operator="equal">
      <formula>509</formula>
    </cfRule>
  </conditionalFormatting>
  <conditionalFormatting sqref="AE8:AF9">
    <cfRule type="cellIs" dxfId="3762" priority="648" operator="equal">
      <formula>401</formula>
    </cfRule>
    <cfRule type="cellIs" dxfId="3761" priority="649" operator="equal">
      <formula>402</formula>
    </cfRule>
    <cfRule type="cellIs" dxfId="3760" priority="650" operator="equal">
      <formula>403</formula>
    </cfRule>
    <cfRule type="cellIs" dxfId="3759" priority="651" operator="equal">
      <formula>404</formula>
    </cfRule>
    <cfRule type="cellIs" dxfId="3758" priority="652" operator="equal">
      <formula>405</formula>
    </cfRule>
    <cfRule type="cellIs" dxfId="3757" priority="653" operator="equal">
      <formula>406</formula>
    </cfRule>
    <cfRule type="cellIs" dxfId="3756" priority="654" operator="equal">
      <formula>407</formula>
    </cfRule>
    <cfRule type="cellIs" dxfId="3755" priority="655" operator="equal">
      <formula>408</formula>
    </cfRule>
    <cfRule type="cellIs" dxfId="3754" priority="656" operator="equal">
      <formula>509</formula>
    </cfRule>
  </conditionalFormatting>
  <conditionalFormatting sqref="AE8:AF9">
    <cfRule type="cellIs" dxfId="3753" priority="639" operator="equal">
      <formula>401</formula>
    </cfRule>
    <cfRule type="cellIs" dxfId="3752" priority="640" operator="equal">
      <formula>402</formula>
    </cfRule>
    <cfRule type="cellIs" dxfId="3751" priority="641" operator="equal">
      <formula>403</formula>
    </cfRule>
    <cfRule type="cellIs" dxfId="3750" priority="642" operator="equal">
      <formula>404</formula>
    </cfRule>
    <cfRule type="cellIs" dxfId="3749" priority="643" operator="equal">
      <formula>405</formula>
    </cfRule>
    <cfRule type="cellIs" dxfId="3748" priority="644" operator="equal">
      <formula>406</formula>
    </cfRule>
    <cfRule type="cellIs" dxfId="3747" priority="645" operator="equal">
      <formula>407</formula>
    </cfRule>
    <cfRule type="cellIs" dxfId="3746" priority="646" operator="equal">
      <formula>408</formula>
    </cfRule>
    <cfRule type="cellIs" dxfId="3745" priority="647" operator="equal">
      <formula>509</formula>
    </cfRule>
  </conditionalFormatting>
  <conditionalFormatting sqref="AH8:AI9">
    <cfRule type="cellIs" dxfId="3744" priority="630" operator="equal">
      <formula>401</formula>
    </cfRule>
    <cfRule type="cellIs" dxfId="3743" priority="631" operator="equal">
      <formula>402</formula>
    </cfRule>
    <cfRule type="cellIs" dxfId="3742" priority="632" operator="equal">
      <formula>403</formula>
    </cfRule>
    <cfRule type="cellIs" dxfId="3741" priority="633" operator="equal">
      <formula>404</formula>
    </cfRule>
    <cfRule type="cellIs" dxfId="3740" priority="634" operator="equal">
      <formula>405</formula>
    </cfRule>
    <cfRule type="cellIs" dxfId="3739" priority="635" operator="equal">
      <formula>406</formula>
    </cfRule>
    <cfRule type="cellIs" dxfId="3738" priority="636" operator="equal">
      <formula>407</formula>
    </cfRule>
    <cfRule type="cellIs" dxfId="3737" priority="637" operator="equal">
      <formula>408</formula>
    </cfRule>
    <cfRule type="cellIs" dxfId="3736" priority="638" operator="equal">
      <formula>509</formula>
    </cfRule>
  </conditionalFormatting>
  <conditionalFormatting sqref="AH8:AI9">
    <cfRule type="cellIs" dxfId="3735" priority="621" operator="equal">
      <formula>401</formula>
    </cfRule>
    <cfRule type="cellIs" dxfId="3734" priority="622" operator="equal">
      <formula>402</formula>
    </cfRule>
    <cfRule type="cellIs" dxfId="3733" priority="623" operator="equal">
      <formula>403</formula>
    </cfRule>
    <cfRule type="cellIs" dxfId="3732" priority="624" operator="equal">
      <formula>404</formula>
    </cfRule>
    <cfRule type="cellIs" dxfId="3731" priority="625" operator="equal">
      <formula>405</formula>
    </cfRule>
    <cfRule type="cellIs" dxfId="3730" priority="626" operator="equal">
      <formula>406</formula>
    </cfRule>
    <cfRule type="cellIs" dxfId="3729" priority="627" operator="equal">
      <formula>407</formula>
    </cfRule>
    <cfRule type="cellIs" dxfId="3728" priority="628" operator="equal">
      <formula>408</formula>
    </cfRule>
    <cfRule type="cellIs" dxfId="3727" priority="629" operator="equal">
      <formula>509</formula>
    </cfRule>
  </conditionalFormatting>
  <conditionalFormatting sqref="AH8:AI9">
    <cfRule type="cellIs" dxfId="3726" priority="612" operator="equal">
      <formula>401</formula>
    </cfRule>
    <cfRule type="cellIs" dxfId="3725" priority="613" operator="equal">
      <formula>402</formula>
    </cfRule>
    <cfRule type="cellIs" dxfId="3724" priority="614" operator="equal">
      <formula>403</formula>
    </cfRule>
    <cfRule type="cellIs" dxfId="3723" priority="615" operator="equal">
      <formula>404</formula>
    </cfRule>
    <cfRule type="cellIs" dxfId="3722" priority="616" operator="equal">
      <formula>405</formula>
    </cfRule>
    <cfRule type="cellIs" dxfId="3721" priority="617" operator="equal">
      <formula>406</formula>
    </cfRule>
    <cfRule type="cellIs" dxfId="3720" priority="618" operator="equal">
      <formula>407</formula>
    </cfRule>
    <cfRule type="cellIs" dxfId="3719" priority="619" operator="equal">
      <formula>408</formula>
    </cfRule>
    <cfRule type="cellIs" dxfId="3718" priority="620" operator="equal">
      <formula>509</formula>
    </cfRule>
  </conditionalFormatting>
  <conditionalFormatting sqref="AG14:AG15 AG11:AG12">
    <cfRule type="cellIs" dxfId="3717" priority="540" operator="equal">
      <formula>401</formula>
    </cfRule>
    <cfRule type="cellIs" dxfId="3716" priority="541" operator="equal">
      <formula>402</formula>
    </cfRule>
    <cfRule type="cellIs" dxfId="3715" priority="542" operator="equal">
      <formula>403</formula>
    </cfRule>
    <cfRule type="cellIs" dxfId="3714" priority="543" operator="equal">
      <formula>404</formula>
    </cfRule>
    <cfRule type="cellIs" dxfId="3713" priority="544" operator="equal">
      <formula>405</formula>
    </cfRule>
    <cfRule type="cellIs" dxfId="3712" priority="545" operator="equal">
      <formula>406</formula>
    </cfRule>
    <cfRule type="cellIs" dxfId="3711" priority="546" operator="equal">
      <formula>407</formula>
    </cfRule>
    <cfRule type="cellIs" dxfId="3710" priority="547" operator="equal">
      <formula>408</formula>
    </cfRule>
    <cfRule type="cellIs" dxfId="3709" priority="548" operator="equal">
      <formula>509</formula>
    </cfRule>
  </conditionalFormatting>
  <conditionalFormatting sqref="AE14:AF15 AE11:AF12">
    <cfRule type="cellIs" dxfId="3708" priority="531" operator="equal">
      <formula>401</formula>
    </cfRule>
    <cfRule type="cellIs" dxfId="3707" priority="532" operator="equal">
      <formula>402</formula>
    </cfRule>
    <cfRule type="cellIs" dxfId="3706" priority="533" operator="equal">
      <formula>403</formula>
    </cfRule>
    <cfRule type="cellIs" dxfId="3705" priority="534" operator="equal">
      <formula>404</formula>
    </cfRule>
    <cfRule type="cellIs" dxfId="3704" priority="535" operator="equal">
      <formula>405</formula>
    </cfRule>
    <cfRule type="cellIs" dxfId="3703" priority="536" operator="equal">
      <formula>406</formula>
    </cfRule>
    <cfRule type="cellIs" dxfId="3702" priority="537" operator="equal">
      <formula>407</formula>
    </cfRule>
    <cfRule type="cellIs" dxfId="3701" priority="538" operator="equal">
      <formula>408</formula>
    </cfRule>
    <cfRule type="cellIs" dxfId="3700" priority="539" operator="equal">
      <formula>509</formula>
    </cfRule>
  </conditionalFormatting>
  <conditionalFormatting sqref="AE14:AF15 AE11:AF12">
    <cfRule type="cellIs" dxfId="3699" priority="522" operator="equal">
      <formula>401</formula>
    </cfRule>
    <cfRule type="cellIs" dxfId="3698" priority="523" operator="equal">
      <formula>402</formula>
    </cfRule>
    <cfRule type="cellIs" dxfId="3697" priority="524" operator="equal">
      <formula>403</formula>
    </cfRule>
    <cfRule type="cellIs" dxfId="3696" priority="525" operator="equal">
      <formula>404</formula>
    </cfRule>
    <cfRule type="cellIs" dxfId="3695" priority="526" operator="equal">
      <formula>405</formula>
    </cfRule>
    <cfRule type="cellIs" dxfId="3694" priority="527" operator="equal">
      <formula>406</formula>
    </cfRule>
    <cfRule type="cellIs" dxfId="3693" priority="528" operator="equal">
      <formula>407</formula>
    </cfRule>
    <cfRule type="cellIs" dxfId="3692" priority="529" operator="equal">
      <formula>408</formula>
    </cfRule>
    <cfRule type="cellIs" dxfId="3691" priority="530" operator="equal">
      <formula>509</formula>
    </cfRule>
  </conditionalFormatting>
  <conditionalFormatting sqref="AE14:AF15 AE11:AF12">
    <cfRule type="cellIs" dxfId="3690" priority="513" operator="equal">
      <formula>401</formula>
    </cfRule>
    <cfRule type="cellIs" dxfId="3689" priority="514" operator="equal">
      <formula>402</formula>
    </cfRule>
    <cfRule type="cellIs" dxfId="3688" priority="515" operator="equal">
      <formula>403</formula>
    </cfRule>
    <cfRule type="cellIs" dxfId="3687" priority="516" operator="equal">
      <formula>404</formula>
    </cfRule>
    <cfRule type="cellIs" dxfId="3686" priority="517" operator="equal">
      <formula>405</formula>
    </cfRule>
    <cfRule type="cellIs" dxfId="3685" priority="518" operator="equal">
      <formula>406</formula>
    </cfRule>
    <cfRule type="cellIs" dxfId="3684" priority="519" operator="equal">
      <formula>407</formula>
    </cfRule>
    <cfRule type="cellIs" dxfId="3683" priority="520" operator="equal">
      <formula>408</formula>
    </cfRule>
    <cfRule type="cellIs" dxfId="3682" priority="521" operator="equal">
      <formula>509</formula>
    </cfRule>
  </conditionalFormatting>
  <conditionalFormatting sqref="AH14:AI15 AH11:AI12">
    <cfRule type="cellIs" dxfId="3681" priority="504" operator="equal">
      <formula>401</formula>
    </cfRule>
    <cfRule type="cellIs" dxfId="3680" priority="505" operator="equal">
      <formula>402</formula>
    </cfRule>
    <cfRule type="cellIs" dxfId="3679" priority="506" operator="equal">
      <formula>403</formula>
    </cfRule>
    <cfRule type="cellIs" dxfId="3678" priority="507" operator="equal">
      <formula>404</formula>
    </cfRule>
    <cfRule type="cellIs" dxfId="3677" priority="508" operator="equal">
      <formula>405</formula>
    </cfRule>
    <cfRule type="cellIs" dxfId="3676" priority="509" operator="equal">
      <formula>406</formula>
    </cfRule>
    <cfRule type="cellIs" dxfId="3675" priority="510" operator="equal">
      <formula>407</formula>
    </cfRule>
    <cfRule type="cellIs" dxfId="3674" priority="511" operator="equal">
      <formula>408</formula>
    </cfRule>
    <cfRule type="cellIs" dxfId="3673" priority="512" operator="equal">
      <formula>509</formula>
    </cfRule>
  </conditionalFormatting>
  <conditionalFormatting sqref="AH14:AI15 AH11:AI12">
    <cfRule type="cellIs" dxfId="3672" priority="495" operator="equal">
      <formula>401</formula>
    </cfRule>
    <cfRule type="cellIs" dxfId="3671" priority="496" operator="equal">
      <formula>402</formula>
    </cfRule>
    <cfRule type="cellIs" dxfId="3670" priority="497" operator="equal">
      <formula>403</formula>
    </cfRule>
    <cfRule type="cellIs" dxfId="3669" priority="498" operator="equal">
      <formula>404</formula>
    </cfRule>
    <cfRule type="cellIs" dxfId="3668" priority="499" operator="equal">
      <formula>405</formula>
    </cfRule>
    <cfRule type="cellIs" dxfId="3667" priority="500" operator="equal">
      <formula>406</formula>
    </cfRule>
    <cfRule type="cellIs" dxfId="3666" priority="501" operator="equal">
      <formula>407</formula>
    </cfRule>
    <cfRule type="cellIs" dxfId="3665" priority="502" operator="equal">
      <formula>408</formula>
    </cfRule>
    <cfRule type="cellIs" dxfId="3664" priority="503" operator="equal">
      <formula>509</formula>
    </cfRule>
  </conditionalFormatting>
  <conditionalFormatting sqref="AH14:AI15 AH11:AI12">
    <cfRule type="cellIs" dxfId="3663" priority="486" operator="equal">
      <formula>401</formula>
    </cfRule>
    <cfRule type="cellIs" dxfId="3662" priority="487" operator="equal">
      <formula>402</formula>
    </cfRule>
    <cfRule type="cellIs" dxfId="3661" priority="488" operator="equal">
      <formula>403</formula>
    </cfRule>
    <cfRule type="cellIs" dxfId="3660" priority="489" operator="equal">
      <formula>404</formula>
    </cfRule>
    <cfRule type="cellIs" dxfId="3659" priority="490" operator="equal">
      <formula>405</formula>
    </cfRule>
    <cfRule type="cellIs" dxfId="3658" priority="491" operator="equal">
      <formula>406</formula>
    </cfRule>
    <cfRule type="cellIs" dxfId="3657" priority="492" operator="equal">
      <formula>407</formula>
    </cfRule>
    <cfRule type="cellIs" dxfId="3656" priority="493" operator="equal">
      <formula>408</formula>
    </cfRule>
    <cfRule type="cellIs" dxfId="3655" priority="494" operator="equal">
      <formula>509</formula>
    </cfRule>
  </conditionalFormatting>
  <conditionalFormatting sqref="AG17:AG18">
    <cfRule type="cellIs" dxfId="3654" priority="477" operator="equal">
      <formula>401</formula>
    </cfRule>
    <cfRule type="cellIs" dxfId="3653" priority="478" operator="equal">
      <formula>402</formula>
    </cfRule>
    <cfRule type="cellIs" dxfId="3652" priority="479" operator="equal">
      <formula>403</formula>
    </cfRule>
    <cfRule type="cellIs" dxfId="3651" priority="480" operator="equal">
      <formula>404</formula>
    </cfRule>
    <cfRule type="cellIs" dxfId="3650" priority="481" operator="equal">
      <formula>405</formula>
    </cfRule>
    <cfRule type="cellIs" dxfId="3649" priority="482" operator="equal">
      <formula>406</formula>
    </cfRule>
    <cfRule type="cellIs" dxfId="3648" priority="483" operator="equal">
      <formula>407</formula>
    </cfRule>
    <cfRule type="cellIs" dxfId="3647" priority="484" operator="equal">
      <formula>408</formula>
    </cfRule>
    <cfRule type="cellIs" dxfId="3646" priority="485" operator="equal">
      <formula>509</formula>
    </cfRule>
  </conditionalFormatting>
  <conditionalFormatting sqref="AE17:AF18">
    <cfRule type="cellIs" dxfId="3645" priority="468" operator="equal">
      <formula>401</formula>
    </cfRule>
    <cfRule type="cellIs" dxfId="3644" priority="469" operator="equal">
      <formula>402</formula>
    </cfRule>
    <cfRule type="cellIs" dxfId="3643" priority="470" operator="equal">
      <formula>403</formula>
    </cfRule>
    <cfRule type="cellIs" dxfId="3642" priority="471" operator="equal">
      <formula>404</formula>
    </cfRule>
    <cfRule type="cellIs" dxfId="3641" priority="472" operator="equal">
      <formula>405</formula>
    </cfRule>
    <cfRule type="cellIs" dxfId="3640" priority="473" operator="equal">
      <formula>406</formula>
    </cfRule>
    <cfRule type="cellIs" dxfId="3639" priority="474" operator="equal">
      <formula>407</formula>
    </cfRule>
    <cfRule type="cellIs" dxfId="3638" priority="475" operator="equal">
      <formula>408</formula>
    </cfRule>
    <cfRule type="cellIs" dxfId="3637" priority="476" operator="equal">
      <formula>509</formula>
    </cfRule>
  </conditionalFormatting>
  <conditionalFormatting sqref="AE17:AF18">
    <cfRule type="cellIs" dxfId="3636" priority="459" operator="equal">
      <formula>401</formula>
    </cfRule>
    <cfRule type="cellIs" dxfId="3635" priority="460" operator="equal">
      <formula>402</formula>
    </cfRule>
    <cfRule type="cellIs" dxfId="3634" priority="461" operator="equal">
      <formula>403</formula>
    </cfRule>
    <cfRule type="cellIs" dxfId="3633" priority="462" operator="equal">
      <formula>404</formula>
    </cfRule>
    <cfRule type="cellIs" dxfId="3632" priority="463" operator="equal">
      <formula>405</formula>
    </cfRule>
    <cfRule type="cellIs" dxfId="3631" priority="464" operator="equal">
      <formula>406</formula>
    </cfRule>
    <cfRule type="cellIs" dxfId="3630" priority="465" operator="equal">
      <formula>407</formula>
    </cfRule>
    <cfRule type="cellIs" dxfId="3629" priority="466" operator="equal">
      <formula>408</formula>
    </cfRule>
    <cfRule type="cellIs" dxfId="3628" priority="467" operator="equal">
      <formula>509</formula>
    </cfRule>
  </conditionalFormatting>
  <conditionalFormatting sqref="AE17:AF18">
    <cfRule type="cellIs" dxfId="3627" priority="450" operator="equal">
      <formula>401</formula>
    </cfRule>
    <cfRule type="cellIs" dxfId="3626" priority="451" operator="equal">
      <formula>402</formula>
    </cfRule>
    <cfRule type="cellIs" dxfId="3625" priority="452" operator="equal">
      <formula>403</formula>
    </cfRule>
    <cfRule type="cellIs" dxfId="3624" priority="453" operator="equal">
      <formula>404</formula>
    </cfRule>
    <cfRule type="cellIs" dxfId="3623" priority="454" operator="equal">
      <formula>405</formula>
    </cfRule>
    <cfRule type="cellIs" dxfId="3622" priority="455" operator="equal">
      <formula>406</formula>
    </cfRule>
    <cfRule type="cellIs" dxfId="3621" priority="456" operator="equal">
      <formula>407</formula>
    </cfRule>
    <cfRule type="cellIs" dxfId="3620" priority="457" operator="equal">
      <formula>408</formula>
    </cfRule>
    <cfRule type="cellIs" dxfId="3619" priority="458" operator="equal">
      <formula>509</formula>
    </cfRule>
  </conditionalFormatting>
  <conditionalFormatting sqref="AH17:AI18">
    <cfRule type="cellIs" dxfId="3618" priority="441" operator="equal">
      <formula>401</formula>
    </cfRule>
    <cfRule type="cellIs" dxfId="3617" priority="442" operator="equal">
      <formula>402</formula>
    </cfRule>
    <cfRule type="cellIs" dxfId="3616" priority="443" operator="equal">
      <formula>403</formula>
    </cfRule>
    <cfRule type="cellIs" dxfId="3615" priority="444" operator="equal">
      <formula>404</formula>
    </cfRule>
    <cfRule type="cellIs" dxfId="3614" priority="445" operator="equal">
      <formula>405</formula>
    </cfRule>
    <cfRule type="cellIs" dxfId="3613" priority="446" operator="equal">
      <formula>406</formula>
    </cfRule>
    <cfRule type="cellIs" dxfId="3612" priority="447" operator="equal">
      <formula>407</formula>
    </cfRule>
    <cfRule type="cellIs" dxfId="3611" priority="448" operator="equal">
      <formula>408</formula>
    </cfRule>
    <cfRule type="cellIs" dxfId="3610" priority="449" operator="equal">
      <formula>509</formula>
    </cfRule>
  </conditionalFormatting>
  <conditionalFormatting sqref="AH17:AI18">
    <cfRule type="cellIs" dxfId="3609" priority="432" operator="equal">
      <formula>401</formula>
    </cfRule>
    <cfRule type="cellIs" dxfId="3608" priority="433" operator="equal">
      <formula>402</formula>
    </cfRule>
    <cfRule type="cellIs" dxfId="3607" priority="434" operator="equal">
      <formula>403</formula>
    </cfRule>
    <cfRule type="cellIs" dxfId="3606" priority="435" operator="equal">
      <formula>404</formula>
    </cfRule>
    <cfRule type="cellIs" dxfId="3605" priority="436" operator="equal">
      <formula>405</formula>
    </cfRule>
    <cfRule type="cellIs" dxfId="3604" priority="437" operator="equal">
      <formula>406</formula>
    </cfRule>
    <cfRule type="cellIs" dxfId="3603" priority="438" operator="equal">
      <formula>407</formula>
    </cfRule>
    <cfRule type="cellIs" dxfId="3602" priority="439" operator="equal">
      <formula>408</formula>
    </cfRule>
    <cfRule type="cellIs" dxfId="3601" priority="440" operator="equal">
      <formula>509</formula>
    </cfRule>
  </conditionalFormatting>
  <conditionalFormatting sqref="AH17:AI18">
    <cfRule type="cellIs" dxfId="3600" priority="423" operator="equal">
      <formula>401</formula>
    </cfRule>
    <cfRule type="cellIs" dxfId="3599" priority="424" operator="equal">
      <formula>402</formula>
    </cfRule>
    <cfRule type="cellIs" dxfId="3598" priority="425" operator="equal">
      <formula>403</formula>
    </cfRule>
    <cfRule type="cellIs" dxfId="3597" priority="426" operator="equal">
      <formula>404</formula>
    </cfRule>
    <cfRule type="cellIs" dxfId="3596" priority="427" operator="equal">
      <formula>405</formula>
    </cfRule>
    <cfRule type="cellIs" dxfId="3595" priority="428" operator="equal">
      <formula>406</formula>
    </cfRule>
    <cfRule type="cellIs" dxfId="3594" priority="429" operator="equal">
      <formula>407</formula>
    </cfRule>
    <cfRule type="cellIs" dxfId="3593" priority="430" operator="equal">
      <formula>408</formula>
    </cfRule>
    <cfRule type="cellIs" dxfId="3592" priority="431" operator="equal">
      <formula>509</formula>
    </cfRule>
  </conditionalFormatting>
  <conditionalFormatting sqref="AH20:AI21">
    <cfRule type="cellIs" dxfId="3591" priority="414" operator="equal">
      <formula>401</formula>
    </cfRule>
    <cfRule type="cellIs" dxfId="3590" priority="415" operator="equal">
      <formula>402</formula>
    </cfRule>
    <cfRule type="cellIs" dxfId="3589" priority="416" operator="equal">
      <formula>403</formula>
    </cfRule>
    <cfRule type="cellIs" dxfId="3588" priority="417" operator="equal">
      <formula>404</formula>
    </cfRule>
    <cfRule type="cellIs" dxfId="3587" priority="418" operator="equal">
      <formula>405</formula>
    </cfRule>
    <cfRule type="cellIs" dxfId="3586" priority="419" operator="equal">
      <formula>406</formula>
    </cfRule>
    <cfRule type="cellIs" dxfId="3585" priority="420" operator="equal">
      <formula>407</formula>
    </cfRule>
    <cfRule type="cellIs" dxfId="3584" priority="421" operator="equal">
      <formula>408</formula>
    </cfRule>
    <cfRule type="cellIs" dxfId="3583" priority="422" operator="equal">
      <formula>509</formula>
    </cfRule>
  </conditionalFormatting>
  <conditionalFormatting sqref="AH20:AI21">
    <cfRule type="cellIs" dxfId="3582" priority="405" operator="equal">
      <formula>401</formula>
    </cfRule>
    <cfRule type="cellIs" dxfId="3581" priority="406" operator="equal">
      <formula>402</formula>
    </cfRule>
    <cfRule type="cellIs" dxfId="3580" priority="407" operator="equal">
      <formula>403</formula>
    </cfRule>
    <cfRule type="cellIs" dxfId="3579" priority="408" operator="equal">
      <formula>404</formula>
    </cfRule>
    <cfRule type="cellIs" dxfId="3578" priority="409" operator="equal">
      <formula>405</formula>
    </cfRule>
    <cfRule type="cellIs" dxfId="3577" priority="410" operator="equal">
      <formula>406</formula>
    </cfRule>
    <cfRule type="cellIs" dxfId="3576" priority="411" operator="equal">
      <formula>407</formula>
    </cfRule>
    <cfRule type="cellIs" dxfId="3575" priority="412" operator="equal">
      <formula>408</formula>
    </cfRule>
    <cfRule type="cellIs" dxfId="3574" priority="413" operator="equal">
      <formula>509</formula>
    </cfRule>
  </conditionalFormatting>
  <conditionalFormatting sqref="AH20:AI21">
    <cfRule type="cellIs" dxfId="3573" priority="396" operator="equal">
      <formula>401</formula>
    </cfRule>
    <cfRule type="cellIs" dxfId="3572" priority="397" operator="equal">
      <formula>402</formula>
    </cfRule>
    <cfRule type="cellIs" dxfId="3571" priority="398" operator="equal">
      <formula>403</formula>
    </cfRule>
    <cfRule type="cellIs" dxfId="3570" priority="399" operator="equal">
      <formula>404</formula>
    </cfRule>
    <cfRule type="cellIs" dxfId="3569" priority="400" operator="equal">
      <formula>405</formula>
    </cfRule>
    <cfRule type="cellIs" dxfId="3568" priority="401" operator="equal">
      <formula>406</formula>
    </cfRule>
    <cfRule type="cellIs" dxfId="3567" priority="402" operator="equal">
      <formula>407</formula>
    </cfRule>
    <cfRule type="cellIs" dxfId="3566" priority="403" operator="equal">
      <formula>408</formula>
    </cfRule>
    <cfRule type="cellIs" dxfId="3565" priority="404" operator="equal">
      <formula>509</formula>
    </cfRule>
  </conditionalFormatting>
  <conditionalFormatting sqref="AG23:AG24">
    <cfRule type="cellIs" dxfId="3564" priority="387" operator="equal">
      <formula>401</formula>
    </cfRule>
    <cfRule type="cellIs" dxfId="3563" priority="388" operator="equal">
      <formula>402</formula>
    </cfRule>
    <cfRule type="cellIs" dxfId="3562" priority="389" operator="equal">
      <formula>403</formula>
    </cfRule>
    <cfRule type="cellIs" dxfId="3561" priority="390" operator="equal">
      <formula>404</formula>
    </cfRule>
    <cfRule type="cellIs" dxfId="3560" priority="391" operator="equal">
      <formula>405</formula>
    </cfRule>
    <cfRule type="cellIs" dxfId="3559" priority="392" operator="equal">
      <formula>406</formula>
    </cfRule>
    <cfRule type="cellIs" dxfId="3558" priority="393" operator="equal">
      <formula>407</formula>
    </cfRule>
    <cfRule type="cellIs" dxfId="3557" priority="394" operator="equal">
      <formula>408</formula>
    </cfRule>
    <cfRule type="cellIs" dxfId="3556" priority="395" operator="equal">
      <formula>509</formula>
    </cfRule>
  </conditionalFormatting>
  <conditionalFormatting sqref="AE23:AF24">
    <cfRule type="cellIs" dxfId="3555" priority="378" operator="equal">
      <formula>401</formula>
    </cfRule>
    <cfRule type="cellIs" dxfId="3554" priority="379" operator="equal">
      <formula>402</formula>
    </cfRule>
    <cfRule type="cellIs" dxfId="3553" priority="380" operator="equal">
      <formula>403</formula>
    </cfRule>
    <cfRule type="cellIs" dxfId="3552" priority="381" operator="equal">
      <formula>404</formula>
    </cfRule>
    <cfRule type="cellIs" dxfId="3551" priority="382" operator="equal">
      <formula>405</formula>
    </cfRule>
    <cfRule type="cellIs" dxfId="3550" priority="383" operator="equal">
      <formula>406</formula>
    </cfRule>
    <cfRule type="cellIs" dxfId="3549" priority="384" operator="equal">
      <formula>407</formula>
    </cfRule>
    <cfRule type="cellIs" dxfId="3548" priority="385" operator="equal">
      <formula>408</formula>
    </cfRule>
    <cfRule type="cellIs" dxfId="3547" priority="386" operator="equal">
      <formula>509</formula>
    </cfRule>
  </conditionalFormatting>
  <conditionalFormatting sqref="AH23:AI24">
    <cfRule type="cellIs" dxfId="3546" priority="369" operator="equal">
      <formula>401</formula>
    </cfRule>
    <cfRule type="cellIs" dxfId="3545" priority="370" operator="equal">
      <formula>402</formula>
    </cfRule>
    <cfRule type="cellIs" dxfId="3544" priority="371" operator="equal">
      <formula>403</formula>
    </cfRule>
    <cfRule type="cellIs" dxfId="3543" priority="372" operator="equal">
      <formula>404</formula>
    </cfRule>
    <cfRule type="cellIs" dxfId="3542" priority="373" operator="equal">
      <formula>405</formula>
    </cfRule>
    <cfRule type="cellIs" dxfId="3541" priority="374" operator="equal">
      <formula>406</formula>
    </cfRule>
    <cfRule type="cellIs" dxfId="3540" priority="375" operator="equal">
      <formula>407</formula>
    </cfRule>
    <cfRule type="cellIs" dxfId="3539" priority="376" operator="equal">
      <formula>408</formula>
    </cfRule>
    <cfRule type="cellIs" dxfId="3538" priority="377" operator="equal">
      <formula>509</formula>
    </cfRule>
  </conditionalFormatting>
  <conditionalFormatting sqref="AH23:AI24">
    <cfRule type="cellIs" dxfId="3537" priority="360" operator="equal">
      <formula>401</formula>
    </cfRule>
    <cfRule type="cellIs" dxfId="3536" priority="361" operator="equal">
      <formula>402</formula>
    </cfRule>
    <cfRule type="cellIs" dxfId="3535" priority="362" operator="equal">
      <formula>403</formula>
    </cfRule>
    <cfRule type="cellIs" dxfId="3534" priority="363" operator="equal">
      <formula>404</formula>
    </cfRule>
    <cfRule type="cellIs" dxfId="3533" priority="364" operator="equal">
      <formula>405</formula>
    </cfRule>
    <cfRule type="cellIs" dxfId="3532" priority="365" operator="equal">
      <formula>406</formula>
    </cfRule>
    <cfRule type="cellIs" dxfId="3531" priority="366" operator="equal">
      <formula>407</formula>
    </cfRule>
    <cfRule type="cellIs" dxfId="3530" priority="367" operator="equal">
      <formula>408</formula>
    </cfRule>
    <cfRule type="cellIs" dxfId="3529" priority="368" operator="equal">
      <formula>509</formula>
    </cfRule>
  </conditionalFormatting>
  <conditionalFormatting sqref="AH23:AI24">
    <cfRule type="cellIs" dxfId="3528" priority="351" operator="equal">
      <formula>401</formula>
    </cfRule>
    <cfRule type="cellIs" dxfId="3527" priority="352" operator="equal">
      <formula>402</formula>
    </cfRule>
    <cfRule type="cellIs" dxfId="3526" priority="353" operator="equal">
      <formula>403</formula>
    </cfRule>
    <cfRule type="cellIs" dxfId="3525" priority="354" operator="equal">
      <formula>404</formula>
    </cfRule>
    <cfRule type="cellIs" dxfId="3524" priority="355" operator="equal">
      <formula>405</formula>
    </cfRule>
    <cfRule type="cellIs" dxfId="3523" priority="356" operator="equal">
      <formula>406</formula>
    </cfRule>
    <cfRule type="cellIs" dxfId="3522" priority="357" operator="equal">
      <formula>407</formula>
    </cfRule>
    <cfRule type="cellIs" dxfId="3521" priority="358" operator="equal">
      <formula>408</formula>
    </cfRule>
    <cfRule type="cellIs" dxfId="3520" priority="359" operator="equal">
      <formula>509</formula>
    </cfRule>
  </conditionalFormatting>
  <conditionalFormatting sqref="AG26:AG27">
    <cfRule type="cellIs" dxfId="3519" priority="342" operator="equal">
      <formula>401</formula>
    </cfRule>
    <cfRule type="cellIs" dxfId="3518" priority="343" operator="equal">
      <formula>402</formula>
    </cfRule>
    <cfRule type="cellIs" dxfId="3517" priority="344" operator="equal">
      <formula>403</formula>
    </cfRule>
    <cfRule type="cellIs" dxfId="3516" priority="345" operator="equal">
      <formula>404</formula>
    </cfRule>
    <cfRule type="cellIs" dxfId="3515" priority="346" operator="equal">
      <formula>405</formula>
    </cfRule>
    <cfRule type="cellIs" dxfId="3514" priority="347" operator="equal">
      <formula>406</formula>
    </cfRule>
    <cfRule type="cellIs" dxfId="3513" priority="348" operator="equal">
      <formula>407</formula>
    </cfRule>
    <cfRule type="cellIs" dxfId="3512" priority="349" operator="equal">
      <formula>408</formula>
    </cfRule>
    <cfRule type="cellIs" dxfId="3511" priority="350" operator="equal">
      <formula>509</formula>
    </cfRule>
  </conditionalFormatting>
  <conditionalFormatting sqref="AE26:AF27">
    <cfRule type="cellIs" dxfId="3510" priority="333" operator="equal">
      <formula>401</formula>
    </cfRule>
    <cfRule type="cellIs" dxfId="3509" priority="334" operator="equal">
      <formula>402</formula>
    </cfRule>
    <cfRule type="cellIs" dxfId="3508" priority="335" operator="equal">
      <formula>403</formula>
    </cfRule>
    <cfRule type="cellIs" dxfId="3507" priority="336" operator="equal">
      <formula>404</formula>
    </cfRule>
    <cfRule type="cellIs" dxfId="3506" priority="337" operator="equal">
      <formula>405</formula>
    </cfRule>
    <cfRule type="cellIs" dxfId="3505" priority="338" operator="equal">
      <formula>406</formula>
    </cfRule>
    <cfRule type="cellIs" dxfId="3504" priority="339" operator="equal">
      <formula>407</formula>
    </cfRule>
    <cfRule type="cellIs" dxfId="3503" priority="340" operator="equal">
      <formula>408</formula>
    </cfRule>
    <cfRule type="cellIs" dxfId="3502" priority="341" operator="equal">
      <formula>509</formula>
    </cfRule>
  </conditionalFormatting>
  <conditionalFormatting sqref="AH26:AI27">
    <cfRule type="cellIs" dxfId="3501" priority="324" operator="equal">
      <formula>401</formula>
    </cfRule>
    <cfRule type="cellIs" dxfId="3500" priority="325" operator="equal">
      <formula>402</formula>
    </cfRule>
    <cfRule type="cellIs" dxfId="3499" priority="326" operator="equal">
      <formula>403</formula>
    </cfRule>
    <cfRule type="cellIs" dxfId="3498" priority="327" operator="equal">
      <formula>404</formula>
    </cfRule>
    <cfRule type="cellIs" dxfId="3497" priority="328" operator="equal">
      <formula>405</formula>
    </cfRule>
    <cfRule type="cellIs" dxfId="3496" priority="329" operator="equal">
      <formula>406</formula>
    </cfRule>
    <cfRule type="cellIs" dxfId="3495" priority="330" operator="equal">
      <formula>407</formula>
    </cfRule>
    <cfRule type="cellIs" dxfId="3494" priority="331" operator="equal">
      <formula>408</formula>
    </cfRule>
    <cfRule type="cellIs" dxfId="3493" priority="332" operator="equal">
      <formula>509</formula>
    </cfRule>
  </conditionalFormatting>
  <conditionalFormatting sqref="AH26:AI27">
    <cfRule type="cellIs" dxfId="3492" priority="315" operator="equal">
      <formula>401</formula>
    </cfRule>
    <cfRule type="cellIs" dxfId="3491" priority="316" operator="equal">
      <formula>402</formula>
    </cfRule>
    <cfRule type="cellIs" dxfId="3490" priority="317" operator="equal">
      <formula>403</formula>
    </cfRule>
    <cfRule type="cellIs" dxfId="3489" priority="318" operator="equal">
      <formula>404</formula>
    </cfRule>
    <cfRule type="cellIs" dxfId="3488" priority="319" operator="equal">
      <formula>405</formula>
    </cfRule>
    <cfRule type="cellIs" dxfId="3487" priority="320" operator="equal">
      <formula>406</formula>
    </cfRule>
    <cfRule type="cellIs" dxfId="3486" priority="321" operator="equal">
      <formula>407</formula>
    </cfRule>
    <cfRule type="cellIs" dxfId="3485" priority="322" operator="equal">
      <formula>408</formula>
    </cfRule>
    <cfRule type="cellIs" dxfId="3484" priority="323" operator="equal">
      <formula>509</formula>
    </cfRule>
  </conditionalFormatting>
  <conditionalFormatting sqref="AH26:AI27">
    <cfRule type="cellIs" dxfId="3483" priority="306" operator="equal">
      <formula>401</formula>
    </cfRule>
    <cfRule type="cellIs" dxfId="3482" priority="307" operator="equal">
      <formula>402</formula>
    </cfRule>
    <cfRule type="cellIs" dxfId="3481" priority="308" operator="equal">
      <formula>403</formula>
    </cfRule>
    <cfRule type="cellIs" dxfId="3480" priority="309" operator="equal">
      <formula>404</formula>
    </cfRule>
    <cfRule type="cellIs" dxfId="3479" priority="310" operator="equal">
      <formula>405</formula>
    </cfRule>
    <cfRule type="cellIs" dxfId="3478" priority="311" operator="equal">
      <formula>406</formula>
    </cfRule>
    <cfRule type="cellIs" dxfId="3477" priority="312" operator="equal">
      <formula>407</formula>
    </cfRule>
    <cfRule type="cellIs" dxfId="3476" priority="313" operator="equal">
      <formula>408</formula>
    </cfRule>
    <cfRule type="cellIs" dxfId="3475" priority="314" operator="equal">
      <formula>509</formula>
    </cfRule>
  </conditionalFormatting>
  <conditionalFormatting sqref="AG29:AG30">
    <cfRule type="cellIs" dxfId="3474" priority="297" operator="equal">
      <formula>401</formula>
    </cfRule>
    <cfRule type="cellIs" dxfId="3473" priority="298" operator="equal">
      <formula>402</formula>
    </cfRule>
    <cfRule type="cellIs" dxfId="3472" priority="299" operator="equal">
      <formula>403</formula>
    </cfRule>
    <cfRule type="cellIs" dxfId="3471" priority="300" operator="equal">
      <formula>404</formula>
    </cfRule>
    <cfRule type="cellIs" dxfId="3470" priority="301" operator="equal">
      <formula>405</formula>
    </cfRule>
    <cfRule type="cellIs" dxfId="3469" priority="302" operator="equal">
      <formula>406</formula>
    </cfRule>
    <cfRule type="cellIs" dxfId="3468" priority="303" operator="equal">
      <formula>407</formula>
    </cfRule>
    <cfRule type="cellIs" dxfId="3467" priority="304" operator="equal">
      <formula>408</formula>
    </cfRule>
    <cfRule type="cellIs" dxfId="3466" priority="305" operator="equal">
      <formula>509</formula>
    </cfRule>
  </conditionalFormatting>
  <conditionalFormatting sqref="AE29:AF30">
    <cfRule type="cellIs" dxfId="3465" priority="288" operator="equal">
      <formula>401</formula>
    </cfRule>
    <cfRule type="cellIs" dxfId="3464" priority="289" operator="equal">
      <formula>402</formula>
    </cfRule>
    <cfRule type="cellIs" dxfId="3463" priority="290" operator="equal">
      <formula>403</formula>
    </cfRule>
    <cfRule type="cellIs" dxfId="3462" priority="291" operator="equal">
      <formula>404</formula>
    </cfRule>
    <cfRule type="cellIs" dxfId="3461" priority="292" operator="equal">
      <formula>405</formula>
    </cfRule>
    <cfRule type="cellIs" dxfId="3460" priority="293" operator="equal">
      <formula>406</formula>
    </cfRule>
    <cfRule type="cellIs" dxfId="3459" priority="294" operator="equal">
      <formula>407</formula>
    </cfRule>
    <cfRule type="cellIs" dxfId="3458" priority="295" operator="equal">
      <formula>408</formula>
    </cfRule>
    <cfRule type="cellIs" dxfId="3457" priority="296" operator="equal">
      <formula>509</formula>
    </cfRule>
  </conditionalFormatting>
  <conditionalFormatting sqref="AH29:AI30">
    <cfRule type="cellIs" dxfId="3456" priority="279" operator="equal">
      <formula>401</formula>
    </cfRule>
    <cfRule type="cellIs" dxfId="3455" priority="280" operator="equal">
      <formula>402</formula>
    </cfRule>
    <cfRule type="cellIs" dxfId="3454" priority="281" operator="equal">
      <formula>403</formula>
    </cfRule>
    <cfRule type="cellIs" dxfId="3453" priority="282" operator="equal">
      <formula>404</formula>
    </cfRule>
    <cfRule type="cellIs" dxfId="3452" priority="283" operator="equal">
      <formula>405</formula>
    </cfRule>
    <cfRule type="cellIs" dxfId="3451" priority="284" operator="equal">
      <formula>406</formula>
    </cfRule>
    <cfRule type="cellIs" dxfId="3450" priority="285" operator="equal">
      <formula>407</formula>
    </cfRule>
    <cfRule type="cellIs" dxfId="3449" priority="286" operator="equal">
      <formula>408</formula>
    </cfRule>
    <cfRule type="cellIs" dxfId="3448" priority="287" operator="equal">
      <formula>509</formula>
    </cfRule>
  </conditionalFormatting>
  <conditionalFormatting sqref="AH29:AI30">
    <cfRule type="cellIs" dxfId="3447" priority="270" operator="equal">
      <formula>401</formula>
    </cfRule>
    <cfRule type="cellIs" dxfId="3446" priority="271" operator="equal">
      <formula>402</formula>
    </cfRule>
    <cfRule type="cellIs" dxfId="3445" priority="272" operator="equal">
      <formula>403</formula>
    </cfRule>
    <cfRule type="cellIs" dxfId="3444" priority="273" operator="equal">
      <formula>404</formula>
    </cfRule>
    <cfRule type="cellIs" dxfId="3443" priority="274" operator="equal">
      <formula>405</formula>
    </cfRule>
    <cfRule type="cellIs" dxfId="3442" priority="275" operator="equal">
      <formula>406</formula>
    </cfRule>
    <cfRule type="cellIs" dxfId="3441" priority="276" operator="equal">
      <formula>407</formula>
    </cfRule>
    <cfRule type="cellIs" dxfId="3440" priority="277" operator="equal">
      <formula>408</formula>
    </cfRule>
    <cfRule type="cellIs" dxfId="3439" priority="278" operator="equal">
      <formula>509</formula>
    </cfRule>
  </conditionalFormatting>
  <conditionalFormatting sqref="AH29:AI30">
    <cfRule type="cellIs" dxfId="3438" priority="261" operator="equal">
      <formula>401</formula>
    </cfRule>
    <cfRule type="cellIs" dxfId="3437" priority="262" operator="equal">
      <formula>402</formula>
    </cfRule>
    <cfRule type="cellIs" dxfId="3436" priority="263" operator="equal">
      <formula>403</formula>
    </cfRule>
    <cfRule type="cellIs" dxfId="3435" priority="264" operator="equal">
      <formula>404</formula>
    </cfRule>
    <cfRule type="cellIs" dxfId="3434" priority="265" operator="equal">
      <formula>405</formula>
    </cfRule>
    <cfRule type="cellIs" dxfId="3433" priority="266" operator="equal">
      <formula>406</formula>
    </cfRule>
    <cfRule type="cellIs" dxfId="3432" priority="267" operator="equal">
      <formula>407</formula>
    </cfRule>
    <cfRule type="cellIs" dxfId="3431" priority="268" operator="equal">
      <formula>408</formula>
    </cfRule>
    <cfRule type="cellIs" dxfId="3430" priority="269" operator="equal">
      <formula>509</formula>
    </cfRule>
  </conditionalFormatting>
  <conditionalFormatting sqref="AG32:AG33">
    <cfRule type="cellIs" dxfId="3429" priority="252" operator="equal">
      <formula>401</formula>
    </cfRule>
    <cfRule type="cellIs" dxfId="3428" priority="253" operator="equal">
      <formula>402</formula>
    </cfRule>
    <cfRule type="cellIs" dxfId="3427" priority="254" operator="equal">
      <formula>403</formula>
    </cfRule>
    <cfRule type="cellIs" dxfId="3426" priority="255" operator="equal">
      <formula>404</formula>
    </cfRule>
    <cfRule type="cellIs" dxfId="3425" priority="256" operator="equal">
      <formula>405</formula>
    </cfRule>
    <cfRule type="cellIs" dxfId="3424" priority="257" operator="equal">
      <formula>406</formula>
    </cfRule>
    <cfRule type="cellIs" dxfId="3423" priority="258" operator="equal">
      <formula>407</formula>
    </cfRule>
    <cfRule type="cellIs" dxfId="3422" priority="259" operator="equal">
      <formula>408</formula>
    </cfRule>
    <cfRule type="cellIs" dxfId="3421" priority="260" operator="equal">
      <formula>509</formula>
    </cfRule>
  </conditionalFormatting>
  <conditionalFormatting sqref="AE32:AF33">
    <cfRule type="cellIs" dxfId="3420" priority="243" operator="equal">
      <formula>401</formula>
    </cfRule>
    <cfRule type="cellIs" dxfId="3419" priority="244" operator="equal">
      <formula>402</formula>
    </cfRule>
    <cfRule type="cellIs" dxfId="3418" priority="245" operator="equal">
      <formula>403</formula>
    </cfRule>
    <cfRule type="cellIs" dxfId="3417" priority="246" operator="equal">
      <formula>404</formula>
    </cfRule>
    <cfRule type="cellIs" dxfId="3416" priority="247" operator="equal">
      <formula>405</formula>
    </cfRule>
    <cfRule type="cellIs" dxfId="3415" priority="248" operator="equal">
      <formula>406</formula>
    </cfRule>
    <cfRule type="cellIs" dxfId="3414" priority="249" operator="equal">
      <formula>407</formula>
    </cfRule>
    <cfRule type="cellIs" dxfId="3413" priority="250" operator="equal">
      <formula>408</formula>
    </cfRule>
    <cfRule type="cellIs" dxfId="3412" priority="251" operator="equal">
      <formula>509</formula>
    </cfRule>
  </conditionalFormatting>
  <conditionalFormatting sqref="AH32:AI33">
    <cfRule type="cellIs" dxfId="3411" priority="234" operator="equal">
      <formula>401</formula>
    </cfRule>
    <cfRule type="cellIs" dxfId="3410" priority="235" operator="equal">
      <formula>402</formula>
    </cfRule>
    <cfRule type="cellIs" dxfId="3409" priority="236" operator="equal">
      <formula>403</formula>
    </cfRule>
    <cfRule type="cellIs" dxfId="3408" priority="237" operator="equal">
      <formula>404</formula>
    </cfRule>
    <cfRule type="cellIs" dxfId="3407" priority="238" operator="equal">
      <formula>405</formula>
    </cfRule>
    <cfRule type="cellIs" dxfId="3406" priority="239" operator="equal">
      <formula>406</formula>
    </cfRule>
    <cfRule type="cellIs" dxfId="3405" priority="240" operator="equal">
      <formula>407</formula>
    </cfRule>
    <cfRule type="cellIs" dxfId="3404" priority="241" operator="equal">
      <formula>408</formula>
    </cfRule>
    <cfRule type="cellIs" dxfId="3403" priority="242" operator="equal">
      <formula>509</formula>
    </cfRule>
  </conditionalFormatting>
  <conditionalFormatting sqref="AH32:AI33">
    <cfRule type="cellIs" dxfId="3402" priority="225" operator="equal">
      <formula>401</formula>
    </cfRule>
    <cfRule type="cellIs" dxfId="3401" priority="226" operator="equal">
      <formula>402</formula>
    </cfRule>
    <cfRule type="cellIs" dxfId="3400" priority="227" operator="equal">
      <formula>403</formula>
    </cfRule>
    <cfRule type="cellIs" dxfId="3399" priority="228" operator="equal">
      <formula>404</formula>
    </cfRule>
    <cfRule type="cellIs" dxfId="3398" priority="229" operator="equal">
      <formula>405</formula>
    </cfRule>
    <cfRule type="cellIs" dxfId="3397" priority="230" operator="equal">
      <formula>406</formula>
    </cfRule>
    <cfRule type="cellIs" dxfId="3396" priority="231" operator="equal">
      <formula>407</formula>
    </cfRule>
    <cfRule type="cellIs" dxfId="3395" priority="232" operator="equal">
      <formula>408</formula>
    </cfRule>
    <cfRule type="cellIs" dxfId="3394" priority="233" operator="equal">
      <formula>509</formula>
    </cfRule>
  </conditionalFormatting>
  <conditionalFormatting sqref="AH32:AI33">
    <cfRule type="cellIs" dxfId="3393" priority="216" operator="equal">
      <formula>401</formula>
    </cfRule>
    <cfRule type="cellIs" dxfId="3392" priority="217" operator="equal">
      <formula>402</formula>
    </cfRule>
    <cfRule type="cellIs" dxfId="3391" priority="218" operator="equal">
      <formula>403</formula>
    </cfRule>
    <cfRule type="cellIs" dxfId="3390" priority="219" operator="equal">
      <formula>404</formula>
    </cfRule>
    <cfRule type="cellIs" dxfId="3389" priority="220" operator="equal">
      <formula>405</formula>
    </cfRule>
    <cfRule type="cellIs" dxfId="3388" priority="221" operator="equal">
      <formula>406</formula>
    </cfRule>
    <cfRule type="cellIs" dxfId="3387" priority="222" operator="equal">
      <formula>407</formula>
    </cfRule>
    <cfRule type="cellIs" dxfId="3386" priority="223" operator="equal">
      <formula>408</formula>
    </cfRule>
    <cfRule type="cellIs" dxfId="3385" priority="224" operator="equal">
      <formula>509</formula>
    </cfRule>
  </conditionalFormatting>
  <conditionalFormatting sqref="M32">
    <cfRule type="cellIs" dxfId="3384" priority="207" operator="equal">
      <formula>310</formula>
    </cfRule>
    <cfRule type="cellIs" dxfId="3383" priority="208" operator="equal">
      <formula>309</formula>
    </cfRule>
    <cfRule type="cellIs" dxfId="3382" priority="209" operator="equal">
      <formula>308</formula>
    </cfRule>
    <cfRule type="cellIs" dxfId="3381" priority="210" operator="equal">
      <formula>307</formula>
    </cfRule>
    <cfRule type="cellIs" dxfId="3380" priority="211" operator="equal">
      <formula>306</formula>
    </cfRule>
    <cfRule type="cellIs" dxfId="3379" priority="212" operator="equal">
      <formula>305</formula>
    </cfRule>
    <cfRule type="cellIs" dxfId="3378" priority="213" operator="equal">
      <formula>304</formula>
    </cfRule>
    <cfRule type="cellIs" dxfId="3377" priority="214" operator="equal">
      <formula>301</formula>
    </cfRule>
    <cfRule type="cellIs" dxfId="3376" priority="215" operator="equal">
      <formula>302</formula>
    </cfRule>
  </conditionalFormatting>
  <conditionalFormatting sqref="M32">
    <cfRule type="cellIs" dxfId="3375" priority="206" operator="equal">
      <formula>303</formula>
    </cfRule>
  </conditionalFormatting>
  <conditionalFormatting sqref="A1:XFD1048576">
    <cfRule type="cellIs" dxfId="3374" priority="205" operator="equal">
      <formula>201</formula>
    </cfRule>
    <cfRule type="cellIs" dxfId="3373" priority="204" operator="equal">
      <formula>206</formula>
    </cfRule>
    <cfRule type="cellIs" dxfId="3372" priority="203" operator="equal">
      <formula>202</formula>
    </cfRule>
    <cfRule type="cellIs" dxfId="3371" priority="202" operator="equal">
      <formula>205</formula>
    </cfRule>
    <cfRule type="cellIs" dxfId="3370" priority="201" operator="equal">
      <formula>203</formula>
    </cfRule>
    <cfRule type="cellIs" dxfId="3369" priority="200" operator="equal">
      <formula>204</formula>
    </cfRule>
    <cfRule type="cellIs" dxfId="3368" priority="198" operator="equal">
      <formula>207</formula>
    </cfRule>
    <cfRule type="cellIs" dxfId="3367" priority="197" operator="equal">
      <formula>212</formula>
    </cfRule>
    <cfRule type="cellIs" dxfId="3366" priority="196" operator="equal">
      <formula>208</formula>
    </cfRule>
    <cfRule type="cellIs" dxfId="3365" priority="195" operator="equal">
      <formula>211</formula>
    </cfRule>
    <cfRule type="cellIs" dxfId="3364" priority="194" operator="equal">
      <formula>209</formula>
    </cfRule>
    <cfRule type="cellIs" dxfId="3363" priority="193" operator="equal">
      <formula>210</formula>
    </cfRule>
  </conditionalFormatting>
  <conditionalFormatting sqref="L40 P40:T40">
    <cfRule type="cellIs" dxfId="3362" priority="184" operator="equal">
      <formula>401</formula>
    </cfRule>
    <cfRule type="cellIs" dxfId="3361" priority="185" operator="equal">
      <formula>402</formula>
    </cfRule>
    <cfRule type="cellIs" dxfId="3360" priority="186" operator="equal">
      <formula>403</formula>
    </cfRule>
    <cfRule type="cellIs" dxfId="3359" priority="187" operator="equal">
      <formula>404</formula>
    </cfRule>
    <cfRule type="cellIs" dxfId="3358" priority="188" operator="equal">
      <formula>405</formula>
    </cfRule>
    <cfRule type="cellIs" dxfId="3357" priority="189" operator="equal">
      <formula>406</formula>
    </cfRule>
    <cfRule type="cellIs" dxfId="3356" priority="190" operator="equal">
      <formula>407</formula>
    </cfRule>
    <cfRule type="cellIs" dxfId="3355" priority="191" operator="equal">
      <formula>408</formula>
    </cfRule>
    <cfRule type="cellIs" dxfId="3354" priority="192" operator="equal">
      <formula>509</formula>
    </cfRule>
  </conditionalFormatting>
  <conditionalFormatting sqref="L38:L39">
    <cfRule type="cellIs" dxfId="3353" priority="175" operator="equal">
      <formula>401</formula>
    </cfRule>
    <cfRule type="cellIs" dxfId="3352" priority="176" operator="equal">
      <formula>402</formula>
    </cfRule>
    <cfRule type="cellIs" dxfId="3351" priority="177" operator="equal">
      <formula>403</formula>
    </cfRule>
    <cfRule type="cellIs" dxfId="3350" priority="178" operator="equal">
      <formula>404</formula>
    </cfRule>
    <cfRule type="cellIs" dxfId="3349" priority="179" operator="equal">
      <formula>405</formula>
    </cfRule>
    <cfRule type="cellIs" dxfId="3348" priority="180" operator="equal">
      <formula>406</formula>
    </cfRule>
    <cfRule type="cellIs" dxfId="3347" priority="181" operator="equal">
      <formula>407</formula>
    </cfRule>
    <cfRule type="cellIs" dxfId="3346" priority="182" operator="equal">
      <formula>408</formula>
    </cfRule>
    <cfRule type="cellIs" dxfId="3345" priority="183" operator="equal">
      <formula>509</formula>
    </cfRule>
  </conditionalFormatting>
  <conditionalFormatting sqref="O38:O39">
    <cfRule type="cellIs" dxfId="3344" priority="166" operator="equal">
      <formula>310</formula>
    </cfRule>
    <cfRule type="cellIs" dxfId="3343" priority="167" operator="equal">
      <formula>309</formula>
    </cfRule>
    <cfRule type="cellIs" dxfId="3342" priority="168" operator="equal">
      <formula>308</formula>
    </cfRule>
    <cfRule type="cellIs" dxfId="3341" priority="169" operator="equal">
      <formula>307</formula>
    </cfRule>
    <cfRule type="cellIs" dxfId="3340" priority="170" operator="equal">
      <formula>306</formula>
    </cfRule>
    <cfRule type="cellIs" dxfId="3339" priority="171" operator="equal">
      <formula>305</formula>
    </cfRule>
    <cfRule type="cellIs" dxfId="3338" priority="172" operator="equal">
      <formula>304</formula>
    </cfRule>
    <cfRule type="cellIs" dxfId="3337" priority="173" operator="equal">
      <formula>301</formula>
    </cfRule>
    <cfRule type="cellIs" dxfId="3336" priority="174" operator="equal">
      <formula>302</formula>
    </cfRule>
  </conditionalFormatting>
  <conditionalFormatting sqref="O38:O39">
    <cfRule type="cellIs" dxfId="3335" priority="165" operator="equal">
      <formula>303</formula>
    </cfRule>
  </conditionalFormatting>
  <conditionalFormatting sqref="O41:O42">
    <cfRule type="cellIs" dxfId="3334" priority="156" operator="equal">
      <formula>310</formula>
    </cfRule>
    <cfRule type="cellIs" dxfId="3333" priority="157" operator="equal">
      <formula>309</formula>
    </cfRule>
    <cfRule type="cellIs" dxfId="3332" priority="158" operator="equal">
      <formula>308</formula>
    </cfRule>
    <cfRule type="cellIs" dxfId="3331" priority="159" operator="equal">
      <formula>307</formula>
    </cfRule>
    <cfRule type="cellIs" dxfId="3330" priority="160" operator="equal">
      <formula>306</formula>
    </cfRule>
    <cfRule type="cellIs" dxfId="3329" priority="161" operator="equal">
      <formula>305</formula>
    </cfRule>
    <cfRule type="cellIs" dxfId="3328" priority="162" operator="equal">
      <formula>304</formula>
    </cfRule>
    <cfRule type="cellIs" dxfId="3327" priority="163" operator="equal">
      <formula>301</formula>
    </cfRule>
    <cfRule type="cellIs" dxfId="3326" priority="164" operator="equal">
      <formula>302</formula>
    </cfRule>
  </conditionalFormatting>
  <conditionalFormatting sqref="O41:O42">
    <cfRule type="cellIs" dxfId="3325" priority="155" operator="equal">
      <formula>303</formula>
    </cfRule>
  </conditionalFormatting>
  <conditionalFormatting sqref="M38">
    <cfRule type="cellIs" dxfId="3324" priority="146" operator="equal">
      <formula>310</formula>
    </cfRule>
    <cfRule type="cellIs" dxfId="3323" priority="147" operator="equal">
      <formula>309</formula>
    </cfRule>
    <cfRule type="cellIs" dxfId="3322" priority="148" operator="equal">
      <formula>308</formula>
    </cfRule>
    <cfRule type="cellIs" dxfId="3321" priority="149" operator="equal">
      <formula>307</formula>
    </cfRule>
    <cfRule type="cellIs" dxfId="3320" priority="150" operator="equal">
      <formula>306</formula>
    </cfRule>
    <cfRule type="cellIs" dxfId="3319" priority="151" operator="equal">
      <formula>305</formula>
    </cfRule>
    <cfRule type="cellIs" dxfId="3318" priority="152" operator="equal">
      <formula>304</formula>
    </cfRule>
    <cfRule type="cellIs" dxfId="3317" priority="153" operator="equal">
      <formula>301</formula>
    </cfRule>
    <cfRule type="cellIs" dxfId="3316" priority="154" operator="equal">
      <formula>302</formula>
    </cfRule>
  </conditionalFormatting>
  <conditionalFormatting sqref="M38">
    <cfRule type="cellIs" dxfId="3315" priority="145" operator="equal">
      <formula>303</formula>
    </cfRule>
  </conditionalFormatting>
  <conditionalFormatting sqref="R38:T39">
    <cfRule type="cellIs" dxfId="3314" priority="136" operator="equal">
      <formula>401</formula>
    </cfRule>
    <cfRule type="cellIs" dxfId="3313" priority="137" operator="equal">
      <formula>402</formula>
    </cfRule>
    <cfRule type="cellIs" dxfId="3312" priority="138" operator="equal">
      <formula>403</formula>
    </cfRule>
    <cfRule type="cellIs" dxfId="3311" priority="139" operator="equal">
      <formula>404</formula>
    </cfRule>
    <cfRule type="cellIs" dxfId="3310" priority="140" operator="equal">
      <formula>405</formula>
    </cfRule>
    <cfRule type="cellIs" dxfId="3309" priority="141" operator="equal">
      <formula>406</formula>
    </cfRule>
    <cfRule type="cellIs" dxfId="3308" priority="142" operator="equal">
      <formula>407</formula>
    </cfRule>
    <cfRule type="cellIs" dxfId="3307" priority="143" operator="equal">
      <formula>408</formula>
    </cfRule>
    <cfRule type="cellIs" dxfId="3306" priority="144" operator="equal">
      <formula>509</formula>
    </cfRule>
  </conditionalFormatting>
  <conditionalFormatting sqref="P38:Q39">
    <cfRule type="cellIs" dxfId="3305" priority="127" operator="equal">
      <formula>401</formula>
    </cfRule>
    <cfRule type="cellIs" dxfId="3304" priority="128" operator="equal">
      <formula>402</formula>
    </cfRule>
    <cfRule type="cellIs" dxfId="3303" priority="129" operator="equal">
      <formula>403</formula>
    </cfRule>
    <cfRule type="cellIs" dxfId="3302" priority="130" operator="equal">
      <formula>404</formula>
    </cfRule>
    <cfRule type="cellIs" dxfId="3301" priority="131" operator="equal">
      <formula>405</formula>
    </cfRule>
    <cfRule type="cellIs" dxfId="3300" priority="132" operator="equal">
      <formula>406</formula>
    </cfRule>
    <cfRule type="cellIs" dxfId="3299" priority="133" operator="equal">
      <formula>407</formula>
    </cfRule>
    <cfRule type="cellIs" dxfId="3298" priority="134" operator="equal">
      <formula>408</formula>
    </cfRule>
    <cfRule type="cellIs" dxfId="3297" priority="135" operator="equal">
      <formula>509</formula>
    </cfRule>
  </conditionalFormatting>
  <conditionalFormatting sqref="G41:H42">
    <cfRule type="cellIs" dxfId="3296" priority="118" operator="equal">
      <formula>401</formula>
    </cfRule>
    <cfRule type="cellIs" dxfId="3295" priority="119" operator="equal">
      <formula>402</formula>
    </cfRule>
    <cfRule type="cellIs" dxfId="3294" priority="120" operator="equal">
      <formula>403</formula>
    </cfRule>
    <cfRule type="cellIs" dxfId="3293" priority="121" operator="equal">
      <formula>404</formula>
    </cfRule>
    <cfRule type="cellIs" dxfId="3292" priority="122" operator="equal">
      <formula>405</formula>
    </cfRule>
    <cfRule type="cellIs" dxfId="3291" priority="123" operator="equal">
      <formula>406</formula>
    </cfRule>
    <cfRule type="cellIs" dxfId="3290" priority="124" operator="equal">
      <formula>407</formula>
    </cfRule>
    <cfRule type="cellIs" dxfId="3289" priority="125" operator="equal">
      <formula>408</formula>
    </cfRule>
    <cfRule type="cellIs" dxfId="3288" priority="126" operator="equal">
      <formula>509</formula>
    </cfRule>
  </conditionalFormatting>
  <conditionalFormatting sqref="J40:K40">
    <cfRule type="cellIs" dxfId="3287" priority="109" operator="equal">
      <formula>401</formula>
    </cfRule>
    <cfRule type="cellIs" dxfId="3286" priority="110" operator="equal">
      <formula>402</formula>
    </cfRule>
    <cfRule type="cellIs" dxfId="3285" priority="111" operator="equal">
      <formula>403</formula>
    </cfRule>
    <cfRule type="cellIs" dxfId="3284" priority="112" operator="equal">
      <formula>404</formula>
    </cfRule>
    <cfRule type="cellIs" dxfId="3283" priority="113" operator="equal">
      <formula>405</formula>
    </cfRule>
    <cfRule type="cellIs" dxfId="3282" priority="114" operator="equal">
      <formula>406</formula>
    </cfRule>
    <cfRule type="cellIs" dxfId="3281" priority="115" operator="equal">
      <formula>407</formula>
    </cfRule>
    <cfRule type="cellIs" dxfId="3280" priority="116" operator="equal">
      <formula>408</formula>
    </cfRule>
    <cfRule type="cellIs" dxfId="3279" priority="117" operator="equal">
      <formula>509</formula>
    </cfRule>
  </conditionalFormatting>
  <conditionalFormatting sqref="G40:I40 I38:I39">
    <cfRule type="cellIs" dxfId="3278" priority="100" operator="equal">
      <formula>401</formula>
    </cfRule>
    <cfRule type="cellIs" dxfId="3277" priority="101" operator="equal">
      <formula>402</formula>
    </cfRule>
    <cfRule type="cellIs" dxfId="3276" priority="102" operator="equal">
      <formula>403</formula>
    </cfRule>
    <cfRule type="cellIs" dxfId="3275" priority="103" operator="equal">
      <formula>404</formula>
    </cfRule>
    <cfRule type="cellIs" dxfId="3274" priority="104" operator="equal">
      <formula>405</formula>
    </cfRule>
    <cfRule type="cellIs" dxfId="3273" priority="105" operator="equal">
      <formula>406</formula>
    </cfRule>
    <cfRule type="cellIs" dxfId="3272" priority="106" operator="equal">
      <formula>407</formula>
    </cfRule>
    <cfRule type="cellIs" dxfId="3271" priority="107" operator="equal">
      <formula>408</formula>
    </cfRule>
    <cfRule type="cellIs" dxfId="3270" priority="108" operator="equal">
      <formula>509</formula>
    </cfRule>
  </conditionalFormatting>
  <conditionalFormatting sqref="G41:I42">
    <cfRule type="cellIs" dxfId="3269" priority="91" operator="equal">
      <formula>401</formula>
    </cfRule>
    <cfRule type="cellIs" dxfId="3268" priority="92" operator="equal">
      <formula>402</formula>
    </cfRule>
    <cfRule type="cellIs" dxfId="3267" priority="93" operator="equal">
      <formula>403</formula>
    </cfRule>
    <cfRule type="cellIs" dxfId="3266" priority="94" operator="equal">
      <formula>404</formula>
    </cfRule>
    <cfRule type="cellIs" dxfId="3265" priority="95" operator="equal">
      <formula>405</formula>
    </cfRule>
    <cfRule type="cellIs" dxfId="3264" priority="96" operator="equal">
      <formula>406</formula>
    </cfRule>
    <cfRule type="cellIs" dxfId="3263" priority="97" operator="equal">
      <formula>407</formula>
    </cfRule>
    <cfRule type="cellIs" dxfId="3262" priority="98" operator="equal">
      <formula>408</formula>
    </cfRule>
    <cfRule type="cellIs" dxfId="3261" priority="99" operator="equal">
      <formula>509</formula>
    </cfRule>
  </conditionalFormatting>
  <conditionalFormatting sqref="J41:K42">
    <cfRule type="cellIs" dxfId="3260" priority="82" operator="equal">
      <formula>401</formula>
    </cfRule>
    <cfRule type="cellIs" dxfId="3259" priority="83" operator="equal">
      <formula>402</formula>
    </cfRule>
    <cfRule type="cellIs" dxfId="3258" priority="84" operator="equal">
      <formula>403</formula>
    </cfRule>
    <cfRule type="cellIs" dxfId="3257" priority="85" operator="equal">
      <formula>404</formula>
    </cfRule>
    <cfRule type="cellIs" dxfId="3256" priority="86" operator="equal">
      <formula>405</formula>
    </cfRule>
    <cfRule type="cellIs" dxfId="3255" priority="87" operator="equal">
      <formula>406</formula>
    </cfRule>
    <cfRule type="cellIs" dxfId="3254" priority="88" operator="equal">
      <formula>407</formula>
    </cfRule>
    <cfRule type="cellIs" dxfId="3253" priority="89" operator="equal">
      <formula>408</formula>
    </cfRule>
    <cfRule type="cellIs" dxfId="3252" priority="90" operator="equal">
      <formula>509</formula>
    </cfRule>
  </conditionalFormatting>
  <conditionalFormatting sqref="J41:K42">
    <cfRule type="cellIs" dxfId="3251" priority="73" operator="equal">
      <formula>401</formula>
    </cfRule>
    <cfRule type="cellIs" dxfId="3250" priority="74" operator="equal">
      <formula>402</formula>
    </cfRule>
    <cfRule type="cellIs" dxfId="3249" priority="75" operator="equal">
      <formula>403</formula>
    </cfRule>
    <cfRule type="cellIs" dxfId="3248" priority="76" operator="equal">
      <formula>404</formula>
    </cfRule>
    <cfRule type="cellIs" dxfId="3247" priority="77" operator="equal">
      <formula>405</formula>
    </cfRule>
    <cfRule type="cellIs" dxfId="3246" priority="78" operator="equal">
      <formula>406</formula>
    </cfRule>
    <cfRule type="cellIs" dxfId="3245" priority="79" operator="equal">
      <formula>407</formula>
    </cfRule>
    <cfRule type="cellIs" dxfId="3244" priority="80" operator="equal">
      <formula>408</formula>
    </cfRule>
    <cfRule type="cellIs" dxfId="3243" priority="81" operator="equal">
      <formula>509</formula>
    </cfRule>
  </conditionalFormatting>
  <conditionalFormatting sqref="G38:H39">
    <cfRule type="cellIs" dxfId="3242" priority="64" operator="equal">
      <formula>401</formula>
    </cfRule>
    <cfRule type="cellIs" dxfId="3241" priority="65" operator="equal">
      <formula>402</formula>
    </cfRule>
    <cfRule type="cellIs" dxfId="3240" priority="66" operator="equal">
      <formula>403</formula>
    </cfRule>
    <cfRule type="cellIs" dxfId="3239" priority="67" operator="equal">
      <formula>404</formula>
    </cfRule>
    <cfRule type="cellIs" dxfId="3238" priority="68" operator="equal">
      <formula>405</formula>
    </cfRule>
    <cfRule type="cellIs" dxfId="3237" priority="69" operator="equal">
      <formula>406</formula>
    </cfRule>
    <cfRule type="cellIs" dxfId="3236" priority="70" operator="equal">
      <formula>407</formula>
    </cfRule>
    <cfRule type="cellIs" dxfId="3235" priority="71" operator="equal">
      <formula>408</formula>
    </cfRule>
    <cfRule type="cellIs" dxfId="3234" priority="72" operator="equal">
      <formula>509</formula>
    </cfRule>
  </conditionalFormatting>
  <conditionalFormatting sqref="G38:H39">
    <cfRule type="cellIs" dxfId="3233" priority="55" operator="equal">
      <formula>401</formula>
    </cfRule>
    <cfRule type="cellIs" dxfId="3232" priority="56" operator="equal">
      <formula>402</formula>
    </cfRule>
    <cfRule type="cellIs" dxfId="3231" priority="57" operator="equal">
      <formula>403</formula>
    </cfRule>
    <cfRule type="cellIs" dxfId="3230" priority="58" operator="equal">
      <formula>404</formula>
    </cfRule>
    <cfRule type="cellIs" dxfId="3229" priority="59" operator="equal">
      <formula>405</formula>
    </cfRule>
    <cfRule type="cellIs" dxfId="3228" priority="60" operator="equal">
      <formula>406</formula>
    </cfRule>
    <cfRule type="cellIs" dxfId="3227" priority="61" operator="equal">
      <formula>407</formula>
    </cfRule>
    <cfRule type="cellIs" dxfId="3226" priority="62" operator="equal">
      <formula>408</formula>
    </cfRule>
    <cfRule type="cellIs" dxfId="3225" priority="63" operator="equal">
      <formula>509</formula>
    </cfRule>
  </conditionalFormatting>
  <conditionalFormatting sqref="J38:K39">
    <cfRule type="cellIs" dxfId="3224" priority="46" operator="equal">
      <formula>401</formula>
    </cfRule>
    <cfRule type="cellIs" dxfId="3223" priority="47" operator="equal">
      <formula>402</formula>
    </cfRule>
    <cfRule type="cellIs" dxfId="3222" priority="48" operator="equal">
      <formula>403</formula>
    </cfRule>
    <cfRule type="cellIs" dxfId="3221" priority="49" operator="equal">
      <formula>404</formula>
    </cfRule>
    <cfRule type="cellIs" dxfId="3220" priority="50" operator="equal">
      <formula>405</formula>
    </cfRule>
    <cfRule type="cellIs" dxfId="3219" priority="51" operator="equal">
      <formula>406</formula>
    </cfRule>
    <cfRule type="cellIs" dxfId="3218" priority="52" operator="equal">
      <formula>407</formula>
    </cfRule>
    <cfRule type="cellIs" dxfId="3217" priority="53" operator="equal">
      <formula>408</formula>
    </cfRule>
    <cfRule type="cellIs" dxfId="3216" priority="54" operator="equal">
      <formula>509</formula>
    </cfRule>
  </conditionalFormatting>
  <conditionalFormatting sqref="J38:K39">
    <cfRule type="cellIs" dxfId="3215" priority="37" operator="equal">
      <formula>401</formula>
    </cfRule>
    <cfRule type="cellIs" dxfId="3214" priority="38" operator="equal">
      <formula>402</formula>
    </cfRule>
    <cfRule type="cellIs" dxfId="3213" priority="39" operator="equal">
      <formula>403</formula>
    </cfRule>
    <cfRule type="cellIs" dxfId="3212" priority="40" operator="equal">
      <formula>404</formula>
    </cfRule>
    <cfRule type="cellIs" dxfId="3211" priority="41" operator="equal">
      <formula>405</formula>
    </cfRule>
    <cfRule type="cellIs" dxfId="3210" priority="42" operator="equal">
      <formula>406</formula>
    </cfRule>
    <cfRule type="cellIs" dxfId="3209" priority="43" operator="equal">
      <formula>407</formula>
    </cfRule>
    <cfRule type="cellIs" dxfId="3208" priority="44" operator="equal">
      <formula>408</formula>
    </cfRule>
    <cfRule type="cellIs" dxfId="3207" priority="45" operator="equal">
      <formula>509</formula>
    </cfRule>
  </conditionalFormatting>
  <conditionalFormatting sqref="R41:R42">
    <cfRule type="cellIs" dxfId="3206" priority="28" operator="equal">
      <formula>401</formula>
    </cfRule>
    <cfRule type="cellIs" dxfId="3205" priority="29" operator="equal">
      <formula>402</formula>
    </cfRule>
    <cfRule type="cellIs" dxfId="3204" priority="30" operator="equal">
      <formula>403</formula>
    </cfRule>
    <cfRule type="cellIs" dxfId="3203" priority="31" operator="equal">
      <formula>404</formula>
    </cfRule>
    <cfRule type="cellIs" dxfId="3202" priority="32" operator="equal">
      <formula>405</formula>
    </cfRule>
    <cfRule type="cellIs" dxfId="3201" priority="33" operator="equal">
      <formula>406</formula>
    </cfRule>
    <cfRule type="cellIs" dxfId="3200" priority="34" operator="equal">
      <formula>407</formula>
    </cfRule>
    <cfRule type="cellIs" dxfId="3199" priority="35" operator="equal">
      <formula>408</formula>
    </cfRule>
    <cfRule type="cellIs" dxfId="3198" priority="36" operator="equal">
      <formula>509</formula>
    </cfRule>
  </conditionalFormatting>
  <conditionalFormatting sqref="P41:Q42">
    <cfRule type="cellIs" dxfId="3197" priority="19" operator="equal">
      <formula>401</formula>
    </cfRule>
    <cfRule type="cellIs" dxfId="3196" priority="20" operator="equal">
      <formula>402</formula>
    </cfRule>
    <cfRule type="cellIs" dxfId="3195" priority="21" operator="equal">
      <formula>403</formula>
    </cfRule>
    <cfRule type="cellIs" dxfId="3194" priority="22" operator="equal">
      <formula>404</formula>
    </cfRule>
    <cfRule type="cellIs" dxfId="3193" priority="23" operator="equal">
      <formula>405</formula>
    </cfRule>
    <cfRule type="cellIs" dxfId="3192" priority="24" operator="equal">
      <formula>406</formula>
    </cfRule>
    <cfRule type="cellIs" dxfId="3191" priority="25" operator="equal">
      <formula>407</formula>
    </cfRule>
    <cfRule type="cellIs" dxfId="3190" priority="26" operator="equal">
      <formula>408</formula>
    </cfRule>
    <cfRule type="cellIs" dxfId="3189" priority="27" operator="equal">
      <formula>509</formula>
    </cfRule>
  </conditionalFormatting>
  <conditionalFormatting sqref="S41">
    <cfRule type="cellIs" dxfId="3188" priority="10" operator="equal">
      <formula>401</formula>
    </cfRule>
    <cfRule type="cellIs" dxfId="3187" priority="11" operator="equal">
      <formula>402</formula>
    </cfRule>
    <cfRule type="cellIs" dxfId="3186" priority="12" operator="equal">
      <formula>403</formula>
    </cfRule>
    <cfRule type="cellIs" dxfId="3185" priority="13" operator="equal">
      <formula>404</formula>
    </cfRule>
    <cfRule type="cellIs" dxfId="3184" priority="14" operator="equal">
      <formula>405</formula>
    </cfRule>
    <cfRule type="cellIs" dxfId="3183" priority="15" operator="equal">
      <formula>406</formula>
    </cfRule>
    <cfRule type="cellIs" dxfId="3182" priority="16" operator="equal">
      <formula>407</formula>
    </cfRule>
    <cfRule type="cellIs" dxfId="3181" priority="17" operator="equal">
      <formula>408</formula>
    </cfRule>
    <cfRule type="cellIs" dxfId="3180" priority="18" operator="equal">
      <formula>509</formula>
    </cfRule>
  </conditionalFormatting>
  <conditionalFormatting sqref="S41">
    <cfRule type="cellIs" dxfId="3179" priority="1" operator="equal">
      <formula>401</formula>
    </cfRule>
    <cfRule type="cellIs" dxfId="3178" priority="2" operator="equal">
      <formula>402</formula>
    </cfRule>
    <cfRule type="cellIs" dxfId="3177" priority="3" operator="equal">
      <formula>403</formula>
    </cfRule>
    <cfRule type="cellIs" dxfId="3176" priority="4" operator="equal">
      <formula>404</formula>
    </cfRule>
    <cfRule type="cellIs" dxfId="3175" priority="5" operator="equal">
      <formula>405</formula>
    </cfRule>
    <cfRule type="cellIs" dxfId="3174" priority="6" operator="equal">
      <formula>406</formula>
    </cfRule>
    <cfRule type="cellIs" dxfId="3173" priority="7" operator="equal">
      <formula>407</formula>
    </cfRule>
    <cfRule type="cellIs" dxfId="3172" priority="8" operator="equal">
      <formula>408</formula>
    </cfRule>
    <cfRule type="cellIs" dxfId="3171" priority="9" operator="equal">
      <formula>509</formula>
    </cfRule>
  </conditionalFormatting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8F1DC-4A66-4EAF-8E06-61A772AD6BB8}">
  <dimension ref="A1:AR49"/>
  <sheetViews>
    <sheetView tabSelected="1" zoomScaleNormal="100" workbookViewId="0">
      <selection activeCell="A2" sqref="A2"/>
    </sheetView>
  </sheetViews>
  <sheetFormatPr defaultColWidth="9" defaultRowHeight="14.25" x14ac:dyDescent="0.2"/>
  <cols>
    <col min="1" max="2" width="4.125" style="2" customWidth="1"/>
    <col min="3" max="3" width="0.875" style="2" customWidth="1"/>
    <col min="4" max="5" width="4.125" style="2" customWidth="1"/>
    <col min="6" max="6" width="5.625" style="2" customWidth="1"/>
    <col min="7" max="8" width="4.125" style="2" customWidth="1"/>
    <col min="9" max="9" width="0.875" style="2" customWidth="1"/>
    <col min="10" max="11" width="4.125" style="2" customWidth="1"/>
    <col min="12" max="12" width="0.875" style="2" customWidth="1"/>
    <col min="13" max="14" width="4.125" style="2" customWidth="1"/>
    <col min="15" max="15" width="0.875" style="16" customWidth="1"/>
    <col min="16" max="17" width="4.125" style="2" customWidth="1"/>
    <col min="18" max="18" width="0.875" style="2" customWidth="1"/>
    <col min="19" max="20" width="4.125" style="2" customWidth="1"/>
    <col min="21" max="21" width="5.625" style="2" customWidth="1"/>
    <col min="22" max="23" width="4.125" style="2" customWidth="1"/>
    <col min="24" max="24" width="0.875" style="2" customWidth="1"/>
    <col min="25" max="26" width="4.125" style="2" customWidth="1"/>
    <col min="27" max="27" width="0.875" style="2" customWidth="1"/>
    <col min="28" max="29" width="4.125" style="2" customWidth="1"/>
    <col min="30" max="30" width="0.875" style="16" customWidth="1"/>
    <col min="31" max="32" width="4.125" style="2" customWidth="1"/>
    <col min="33" max="33" width="0.875" style="2" customWidth="1"/>
    <col min="34" max="35" width="4.125" style="2" customWidth="1"/>
    <col min="36" max="36" width="5.625" style="2" customWidth="1"/>
    <col min="37" max="38" width="4.125" style="2" customWidth="1"/>
    <col min="39" max="39" width="0.875" style="2" customWidth="1"/>
    <col min="40" max="41" width="4.125" style="2" customWidth="1"/>
    <col min="42" max="16384" width="9" style="2"/>
  </cols>
  <sheetData>
    <row r="1" spans="1:44" ht="34.5" thickBot="1" x14ac:dyDescent="0.25">
      <c r="A1" s="31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44" ht="14.25" customHeight="1" x14ac:dyDescent="0.2">
      <c r="A2" s="9">
        <v>301</v>
      </c>
      <c r="B2" s="10">
        <v>301</v>
      </c>
      <c r="C2" s="11"/>
      <c r="D2" s="9">
        <v>301</v>
      </c>
      <c r="E2" s="10">
        <v>301</v>
      </c>
      <c r="F2" s="32" t="s">
        <v>2</v>
      </c>
      <c r="G2" s="9">
        <v>303</v>
      </c>
      <c r="H2" s="10">
        <v>303</v>
      </c>
      <c r="I2" s="11"/>
      <c r="J2" s="9">
        <v>303</v>
      </c>
      <c r="K2" s="10">
        <v>303</v>
      </c>
      <c r="L2" s="15"/>
      <c r="M2" s="35" t="s">
        <v>9</v>
      </c>
      <c r="N2" s="35"/>
      <c r="O2" s="17"/>
      <c r="P2" s="9">
        <v>305</v>
      </c>
      <c r="Q2" s="10">
        <v>305</v>
      </c>
      <c r="R2" s="11"/>
      <c r="S2" s="9">
        <v>305</v>
      </c>
      <c r="T2" s="10">
        <v>305</v>
      </c>
      <c r="U2" s="32" t="s">
        <v>2</v>
      </c>
      <c r="V2" s="9">
        <v>307</v>
      </c>
      <c r="W2" s="10">
        <v>307</v>
      </c>
      <c r="X2" s="11"/>
      <c r="Y2" s="9">
        <v>307</v>
      </c>
      <c r="Z2" s="10">
        <v>307</v>
      </c>
      <c r="AA2" s="15"/>
      <c r="AB2" s="35" t="s">
        <v>9</v>
      </c>
      <c r="AC2" s="35"/>
      <c r="AD2" s="17"/>
      <c r="AE2" s="9">
        <v>309</v>
      </c>
      <c r="AF2" s="10">
        <v>309</v>
      </c>
      <c r="AG2" s="15"/>
      <c r="AH2" s="9">
        <v>309</v>
      </c>
      <c r="AI2" s="10">
        <v>309</v>
      </c>
      <c r="AJ2" s="32" t="s">
        <v>2</v>
      </c>
      <c r="AK2" s="26"/>
      <c r="AL2" s="26"/>
      <c r="AM2" s="26"/>
      <c r="AN2" s="9"/>
      <c r="AO2" s="10"/>
      <c r="AQ2" s="2">
        <v>301</v>
      </c>
      <c r="AR2" s="2">
        <f>COUNTIF($A$1:$AO$48,301)</f>
        <v>44</v>
      </c>
    </row>
    <row r="3" spans="1:44" ht="15" customHeight="1" thickBot="1" x14ac:dyDescent="0.25">
      <c r="A3" s="12">
        <v>301</v>
      </c>
      <c r="B3" s="13">
        <v>301</v>
      </c>
      <c r="C3" s="11"/>
      <c r="D3" s="12">
        <v>301</v>
      </c>
      <c r="E3" s="13">
        <v>301</v>
      </c>
      <c r="F3" s="32"/>
      <c r="G3" s="12">
        <v>303</v>
      </c>
      <c r="H3" s="13">
        <v>303</v>
      </c>
      <c r="I3" s="11"/>
      <c r="J3" s="12">
        <v>303</v>
      </c>
      <c r="K3" s="13">
        <v>303</v>
      </c>
      <c r="L3" s="15"/>
      <c r="M3" s="35"/>
      <c r="N3" s="35"/>
      <c r="O3" s="17"/>
      <c r="P3" s="12">
        <v>305</v>
      </c>
      <c r="Q3" s="13">
        <v>305</v>
      </c>
      <c r="R3" s="11"/>
      <c r="S3" s="12">
        <v>305</v>
      </c>
      <c r="T3" s="13">
        <v>305</v>
      </c>
      <c r="U3" s="32"/>
      <c r="V3" s="12">
        <v>307</v>
      </c>
      <c r="W3" s="13">
        <v>307</v>
      </c>
      <c r="X3" s="11"/>
      <c r="Y3" s="12">
        <v>307</v>
      </c>
      <c r="Z3" s="13">
        <v>307</v>
      </c>
      <c r="AA3" s="15"/>
      <c r="AB3" s="35"/>
      <c r="AC3" s="35"/>
      <c r="AD3" s="17"/>
      <c r="AE3" s="12">
        <v>309</v>
      </c>
      <c r="AF3" s="13">
        <v>309</v>
      </c>
      <c r="AG3" s="15"/>
      <c r="AH3" s="12">
        <v>309</v>
      </c>
      <c r="AI3" s="13">
        <v>309</v>
      </c>
      <c r="AJ3" s="32"/>
      <c r="AK3" s="26"/>
      <c r="AL3" s="26"/>
      <c r="AM3" s="26"/>
      <c r="AN3" s="12"/>
      <c r="AO3" s="13"/>
      <c r="AQ3" s="2">
        <v>302</v>
      </c>
      <c r="AR3" s="2">
        <f>COUNTIF($A$1:$AO$48,302)</f>
        <v>44</v>
      </c>
    </row>
    <row r="4" spans="1:44" ht="8.1" customHeight="1" thickBot="1" x14ac:dyDescent="0.25">
      <c r="A4" s="11"/>
      <c r="B4" s="11"/>
      <c r="C4" s="11"/>
      <c r="D4" s="11"/>
      <c r="E4" s="11"/>
      <c r="F4" s="32"/>
      <c r="L4" s="11"/>
      <c r="M4" s="11"/>
      <c r="N4" s="11"/>
      <c r="O4" s="22"/>
      <c r="P4" s="11"/>
      <c r="Q4" s="11"/>
      <c r="R4" s="11"/>
      <c r="S4" s="11"/>
      <c r="T4" s="11"/>
      <c r="U4" s="32"/>
      <c r="V4" s="11"/>
      <c r="W4" s="11"/>
      <c r="X4" s="11"/>
      <c r="Y4" s="11"/>
      <c r="Z4" s="11"/>
      <c r="AA4" s="11"/>
      <c r="AB4" s="11"/>
      <c r="AC4" s="11"/>
      <c r="AD4" s="22"/>
      <c r="AE4" s="11"/>
      <c r="AF4" s="11"/>
      <c r="AG4" s="11"/>
      <c r="AH4" s="11"/>
      <c r="AI4" s="11"/>
      <c r="AJ4" s="32"/>
      <c r="AN4" s="15"/>
      <c r="AO4" s="15"/>
      <c r="AQ4" s="2">
        <v>303</v>
      </c>
      <c r="AR4" s="2">
        <f>COUNTIF($A$1:$AO$48,303)</f>
        <v>44</v>
      </c>
    </row>
    <row r="5" spans="1:44" ht="14.25" customHeight="1" x14ac:dyDescent="0.2">
      <c r="A5" s="9">
        <v>301</v>
      </c>
      <c r="B5" s="10">
        <v>301</v>
      </c>
      <c r="C5" s="11"/>
      <c r="D5" s="9">
        <v>301</v>
      </c>
      <c r="E5" s="10">
        <v>301</v>
      </c>
      <c r="F5" s="32"/>
      <c r="G5" s="9">
        <v>303</v>
      </c>
      <c r="H5" s="10">
        <v>303</v>
      </c>
      <c r="I5" s="11"/>
      <c r="J5" s="9">
        <v>303</v>
      </c>
      <c r="K5" s="10">
        <v>303</v>
      </c>
      <c r="L5" s="15"/>
      <c r="M5" s="9"/>
      <c r="N5" s="10"/>
      <c r="O5" s="22"/>
      <c r="P5" s="9">
        <v>305</v>
      </c>
      <c r="Q5" s="10">
        <v>305</v>
      </c>
      <c r="R5" s="11"/>
      <c r="S5" s="9">
        <v>305</v>
      </c>
      <c r="T5" s="10">
        <v>305</v>
      </c>
      <c r="U5" s="32"/>
      <c r="V5" s="9">
        <v>307</v>
      </c>
      <c r="W5" s="10">
        <v>307</v>
      </c>
      <c r="X5" s="11"/>
      <c r="Y5" s="9">
        <v>307</v>
      </c>
      <c r="Z5" s="10">
        <v>307</v>
      </c>
      <c r="AA5" s="15"/>
      <c r="AB5" s="9"/>
      <c r="AC5" s="10"/>
      <c r="AD5" s="22"/>
      <c r="AE5" s="9">
        <v>309</v>
      </c>
      <c r="AF5" s="10">
        <v>309</v>
      </c>
      <c r="AG5" s="15"/>
      <c r="AH5" s="9">
        <v>309</v>
      </c>
      <c r="AI5" s="10">
        <v>309</v>
      </c>
      <c r="AJ5" s="32"/>
      <c r="AK5" s="9">
        <v>312</v>
      </c>
      <c r="AL5" s="10">
        <v>312</v>
      </c>
      <c r="AM5" s="15"/>
      <c r="AN5" s="9">
        <v>312</v>
      </c>
      <c r="AO5" s="10">
        <v>312</v>
      </c>
      <c r="AQ5" s="2">
        <v>304</v>
      </c>
      <c r="AR5" s="2">
        <f>COUNTIF($A$1:$AO$48,304)</f>
        <v>44</v>
      </c>
    </row>
    <row r="6" spans="1:44" ht="15" customHeight="1" thickBot="1" x14ac:dyDescent="0.25">
      <c r="A6" s="12">
        <v>301</v>
      </c>
      <c r="B6" s="13">
        <v>301</v>
      </c>
      <c r="C6" s="11"/>
      <c r="D6" s="12">
        <v>301</v>
      </c>
      <c r="E6" s="13">
        <v>301</v>
      </c>
      <c r="F6" s="32"/>
      <c r="G6" s="12">
        <v>303</v>
      </c>
      <c r="H6" s="13">
        <v>303</v>
      </c>
      <c r="I6" s="11"/>
      <c r="J6" s="12">
        <v>303</v>
      </c>
      <c r="K6" s="13">
        <v>303</v>
      </c>
      <c r="L6" s="15"/>
      <c r="M6" s="12"/>
      <c r="N6" s="13"/>
      <c r="O6" s="22"/>
      <c r="P6" s="12">
        <v>305</v>
      </c>
      <c r="Q6" s="13">
        <v>305</v>
      </c>
      <c r="R6" s="11"/>
      <c r="S6" s="12">
        <v>305</v>
      </c>
      <c r="T6" s="13">
        <v>305</v>
      </c>
      <c r="U6" s="32"/>
      <c r="V6" s="12">
        <v>307</v>
      </c>
      <c r="W6" s="13">
        <v>307</v>
      </c>
      <c r="X6" s="11"/>
      <c r="Y6" s="12">
        <v>307</v>
      </c>
      <c r="Z6" s="13">
        <v>307</v>
      </c>
      <c r="AA6" s="15"/>
      <c r="AB6" s="12"/>
      <c r="AC6" s="13"/>
      <c r="AD6" s="22"/>
      <c r="AE6" s="12">
        <v>309</v>
      </c>
      <c r="AF6" s="13">
        <v>309</v>
      </c>
      <c r="AG6" s="15"/>
      <c r="AH6" s="12">
        <v>309</v>
      </c>
      <c r="AI6" s="13">
        <v>309</v>
      </c>
      <c r="AJ6" s="32"/>
      <c r="AK6" s="12">
        <v>312</v>
      </c>
      <c r="AL6" s="13">
        <v>312</v>
      </c>
      <c r="AM6" s="15"/>
      <c r="AN6" s="12">
        <v>312</v>
      </c>
      <c r="AO6" s="13">
        <v>312</v>
      </c>
      <c r="AQ6" s="2">
        <v>305</v>
      </c>
      <c r="AR6" s="2">
        <f>COUNTIF($A$1:$AO$48,305)</f>
        <v>44</v>
      </c>
    </row>
    <row r="7" spans="1:44" ht="8.1" customHeight="1" thickBot="1" x14ac:dyDescent="0.25">
      <c r="A7" s="11"/>
      <c r="B7" s="11"/>
      <c r="C7" s="11"/>
      <c r="D7" s="11"/>
      <c r="E7" s="11"/>
      <c r="F7" s="32"/>
      <c r="L7" s="11"/>
      <c r="P7" s="11"/>
      <c r="Q7" s="11"/>
      <c r="R7" s="11"/>
      <c r="S7" s="11"/>
      <c r="T7" s="11"/>
      <c r="U7" s="32"/>
      <c r="V7" s="11"/>
      <c r="W7" s="11"/>
      <c r="X7" s="11"/>
      <c r="Y7" s="11"/>
      <c r="Z7" s="11"/>
      <c r="AA7" s="11"/>
      <c r="AE7" s="11"/>
      <c r="AF7" s="11"/>
      <c r="AG7" s="11"/>
      <c r="AH7" s="11"/>
      <c r="AI7" s="11"/>
      <c r="AJ7" s="32"/>
      <c r="AK7" s="11"/>
      <c r="AL7" s="11"/>
      <c r="AM7" s="11"/>
      <c r="AN7" s="11"/>
      <c r="AQ7" s="2">
        <v>306</v>
      </c>
      <c r="AR7" s="2">
        <f>COUNTIF($A$1:$AO$48,306)</f>
        <v>44</v>
      </c>
    </row>
    <row r="8" spans="1:44" ht="14.25" customHeight="1" x14ac:dyDescent="0.2">
      <c r="A8" s="9">
        <v>301</v>
      </c>
      <c r="B8" s="10">
        <v>301</v>
      </c>
      <c r="C8" s="11"/>
      <c r="D8" s="9">
        <v>301</v>
      </c>
      <c r="E8" s="10">
        <v>301</v>
      </c>
      <c r="F8" s="32"/>
      <c r="G8" s="9">
        <v>303</v>
      </c>
      <c r="H8" s="10">
        <v>303</v>
      </c>
      <c r="I8" s="11"/>
      <c r="J8" s="9">
        <v>303</v>
      </c>
      <c r="K8" s="10">
        <v>303</v>
      </c>
      <c r="L8" s="15"/>
      <c r="O8" s="17"/>
      <c r="P8" s="9">
        <v>305</v>
      </c>
      <c r="Q8" s="10">
        <v>305</v>
      </c>
      <c r="R8" s="11"/>
      <c r="S8" s="9">
        <v>305</v>
      </c>
      <c r="T8" s="10">
        <v>305</v>
      </c>
      <c r="U8" s="32"/>
      <c r="V8" s="9">
        <v>307</v>
      </c>
      <c r="W8" s="10">
        <v>307</v>
      </c>
      <c r="X8" s="11"/>
      <c r="Y8" s="9">
        <v>307</v>
      </c>
      <c r="Z8" s="10">
        <v>307</v>
      </c>
      <c r="AA8" s="15"/>
      <c r="AB8" s="35" t="s">
        <v>9</v>
      </c>
      <c r="AC8" s="35"/>
      <c r="AD8" s="17"/>
      <c r="AE8" s="9">
        <v>309</v>
      </c>
      <c r="AF8" s="10">
        <v>309</v>
      </c>
      <c r="AG8" s="15"/>
      <c r="AH8" s="9">
        <v>309</v>
      </c>
      <c r="AI8" s="10">
        <v>309</v>
      </c>
      <c r="AJ8" s="32"/>
      <c r="AK8" s="9">
        <v>312</v>
      </c>
      <c r="AL8" s="10">
        <v>312</v>
      </c>
      <c r="AM8" s="15"/>
      <c r="AN8" s="9">
        <v>312</v>
      </c>
      <c r="AO8" s="10">
        <v>312</v>
      </c>
      <c r="AQ8" s="2">
        <v>307</v>
      </c>
      <c r="AR8" s="2">
        <f>COUNTIF($A$1:$AO$48,307)</f>
        <v>44</v>
      </c>
    </row>
    <row r="9" spans="1:44" ht="15" customHeight="1" thickBot="1" x14ac:dyDescent="0.25">
      <c r="A9" s="12">
        <v>301</v>
      </c>
      <c r="B9" s="13">
        <v>301</v>
      </c>
      <c r="C9" s="11"/>
      <c r="D9" s="12">
        <v>301</v>
      </c>
      <c r="E9" s="13">
        <v>301</v>
      </c>
      <c r="F9" s="32"/>
      <c r="G9" s="12">
        <v>303</v>
      </c>
      <c r="H9" s="13">
        <v>303</v>
      </c>
      <c r="I9" s="11"/>
      <c r="J9" s="12">
        <v>303</v>
      </c>
      <c r="K9" s="13">
        <v>303</v>
      </c>
      <c r="L9" s="15"/>
      <c r="O9" s="17"/>
      <c r="P9" s="12">
        <v>305</v>
      </c>
      <c r="Q9" s="13">
        <v>305</v>
      </c>
      <c r="R9" s="11"/>
      <c r="S9" s="12">
        <v>305</v>
      </c>
      <c r="T9" s="13">
        <v>305</v>
      </c>
      <c r="U9" s="32"/>
      <c r="V9" s="12">
        <v>307</v>
      </c>
      <c r="W9" s="13">
        <v>307</v>
      </c>
      <c r="X9" s="11"/>
      <c r="Y9" s="12">
        <v>307</v>
      </c>
      <c r="Z9" s="13">
        <v>307</v>
      </c>
      <c r="AA9" s="15"/>
      <c r="AB9" s="35"/>
      <c r="AC9" s="35"/>
      <c r="AD9" s="17"/>
      <c r="AE9" s="12">
        <v>309</v>
      </c>
      <c r="AF9" s="13">
        <v>309</v>
      </c>
      <c r="AG9" s="15"/>
      <c r="AH9" s="12">
        <v>309</v>
      </c>
      <c r="AI9" s="13">
        <v>309</v>
      </c>
      <c r="AJ9" s="32"/>
      <c r="AK9" s="12">
        <v>312</v>
      </c>
      <c r="AL9" s="13">
        <v>312</v>
      </c>
      <c r="AM9" s="15"/>
      <c r="AN9" s="12">
        <v>312</v>
      </c>
      <c r="AO9" s="13">
        <v>312</v>
      </c>
      <c r="AQ9" s="2">
        <v>308</v>
      </c>
      <c r="AR9" s="2">
        <f>COUNTIF($A$1:$AO$48,308)</f>
        <v>44</v>
      </c>
    </row>
    <row r="10" spans="1:44" ht="8.1" customHeight="1" thickBot="1" x14ac:dyDescent="0.25">
      <c r="A10" s="11"/>
      <c r="B10" s="11"/>
      <c r="C10" s="11"/>
      <c r="D10" s="11"/>
      <c r="E10" s="11"/>
      <c r="F10" s="32"/>
      <c r="L10" s="11"/>
      <c r="M10" s="35" t="s">
        <v>9</v>
      </c>
      <c r="N10" s="35"/>
      <c r="O10" s="22"/>
      <c r="P10" s="11"/>
      <c r="Q10" s="11"/>
      <c r="R10" s="11"/>
      <c r="S10" s="11"/>
      <c r="T10" s="11"/>
      <c r="U10" s="32"/>
      <c r="AA10" s="11"/>
      <c r="AD10" s="22"/>
      <c r="AE10" s="11"/>
      <c r="AF10" s="11"/>
      <c r="AG10" s="11"/>
      <c r="AH10" s="11"/>
      <c r="AI10" s="11"/>
      <c r="AJ10" s="32"/>
      <c r="AK10" s="11"/>
      <c r="AL10" s="11"/>
      <c r="AM10" s="11"/>
      <c r="AN10" s="11"/>
      <c r="AQ10" s="2">
        <v>309</v>
      </c>
      <c r="AR10" s="2">
        <f>COUNTIF($A$1:$AO$48,309)</f>
        <v>44</v>
      </c>
    </row>
    <row r="11" spans="1:44" ht="14.25" customHeight="1" x14ac:dyDescent="0.2">
      <c r="A11" s="9">
        <v>301</v>
      </c>
      <c r="B11" s="10">
        <v>301</v>
      </c>
      <c r="C11" s="11"/>
      <c r="D11" s="9">
        <v>301</v>
      </c>
      <c r="E11" s="10">
        <v>301</v>
      </c>
      <c r="F11" s="32"/>
      <c r="G11" s="9">
        <v>303</v>
      </c>
      <c r="H11" s="10">
        <v>303</v>
      </c>
      <c r="I11" s="11"/>
      <c r="J11" s="9">
        <v>303</v>
      </c>
      <c r="K11" s="10">
        <v>303</v>
      </c>
      <c r="L11" s="15"/>
      <c r="M11" s="35"/>
      <c r="N11" s="35"/>
      <c r="O11" s="22"/>
      <c r="P11" s="9">
        <v>305</v>
      </c>
      <c r="Q11" s="10">
        <v>305</v>
      </c>
      <c r="R11" s="11"/>
      <c r="S11" s="9">
        <v>305</v>
      </c>
      <c r="T11" s="10">
        <v>305</v>
      </c>
      <c r="U11" s="32"/>
      <c r="V11" s="9">
        <v>307</v>
      </c>
      <c r="W11" s="10">
        <v>307</v>
      </c>
      <c r="X11" s="11"/>
      <c r="Y11" s="9">
        <v>307</v>
      </c>
      <c r="Z11" s="10">
        <v>307</v>
      </c>
      <c r="AA11" s="15"/>
      <c r="AB11" s="9"/>
      <c r="AC11" s="10"/>
      <c r="AD11" s="22"/>
      <c r="AE11" s="9">
        <v>309</v>
      </c>
      <c r="AF11" s="10">
        <v>309</v>
      </c>
      <c r="AG11" s="15"/>
      <c r="AH11" s="9">
        <v>309</v>
      </c>
      <c r="AI11" s="10">
        <v>309</v>
      </c>
      <c r="AJ11" s="32"/>
      <c r="AK11" s="9">
        <v>312</v>
      </c>
      <c r="AL11" s="10">
        <v>312</v>
      </c>
      <c r="AM11" s="15"/>
      <c r="AN11" s="9">
        <v>312</v>
      </c>
      <c r="AO11" s="10">
        <v>312</v>
      </c>
      <c r="AQ11" s="2">
        <v>310</v>
      </c>
      <c r="AR11" s="2">
        <f>COUNTIF($A$1:$AO$48,310)</f>
        <v>44</v>
      </c>
    </row>
    <row r="12" spans="1:44" ht="15" customHeight="1" thickBot="1" x14ac:dyDescent="0.25">
      <c r="A12" s="12">
        <v>301</v>
      </c>
      <c r="B12" s="13">
        <v>301</v>
      </c>
      <c r="C12" s="11"/>
      <c r="D12" s="12">
        <v>301</v>
      </c>
      <c r="E12" s="13">
        <v>301</v>
      </c>
      <c r="F12" s="32"/>
      <c r="G12" s="12">
        <v>303</v>
      </c>
      <c r="H12" s="13">
        <v>303</v>
      </c>
      <c r="I12" s="11"/>
      <c r="J12" s="12">
        <v>303</v>
      </c>
      <c r="K12" s="13">
        <v>303</v>
      </c>
      <c r="L12" s="15"/>
      <c r="M12" s="11"/>
      <c r="N12" s="11"/>
      <c r="O12" s="22"/>
      <c r="P12" s="12">
        <v>305</v>
      </c>
      <c r="Q12" s="13">
        <v>305</v>
      </c>
      <c r="R12" s="11"/>
      <c r="S12" s="12">
        <v>305</v>
      </c>
      <c r="T12" s="13">
        <v>305</v>
      </c>
      <c r="U12" s="32"/>
      <c r="V12" s="12">
        <v>307</v>
      </c>
      <c r="W12" s="13">
        <v>307</v>
      </c>
      <c r="X12" s="11"/>
      <c r="Y12" s="12">
        <v>307</v>
      </c>
      <c r="Z12" s="13">
        <v>307</v>
      </c>
      <c r="AA12" s="15"/>
      <c r="AB12" s="12"/>
      <c r="AC12" s="13"/>
      <c r="AD12" s="22"/>
      <c r="AE12" s="12">
        <v>309</v>
      </c>
      <c r="AF12" s="13">
        <v>309</v>
      </c>
      <c r="AG12" s="15"/>
      <c r="AH12" s="12">
        <v>309</v>
      </c>
      <c r="AI12" s="13">
        <v>309</v>
      </c>
      <c r="AJ12" s="32"/>
      <c r="AK12" s="12">
        <v>312</v>
      </c>
      <c r="AL12" s="13">
        <v>312</v>
      </c>
      <c r="AM12" s="15"/>
      <c r="AN12" s="12">
        <v>312</v>
      </c>
      <c r="AO12" s="13">
        <v>312</v>
      </c>
      <c r="AQ12" s="2">
        <v>311</v>
      </c>
      <c r="AR12" s="2">
        <f>COUNTIF($A$1:$AO$48,311)</f>
        <v>44</v>
      </c>
    </row>
    <row r="13" spans="1:44" ht="8.1" customHeight="1" thickBot="1" x14ac:dyDescent="0.25">
      <c r="A13" s="11"/>
      <c r="B13" s="11"/>
      <c r="C13" s="11"/>
      <c r="D13" s="11"/>
      <c r="E13" s="11"/>
      <c r="F13" s="32"/>
      <c r="L13" s="11"/>
      <c r="M13" s="11"/>
      <c r="N13" s="11"/>
      <c r="O13" s="22"/>
      <c r="P13" s="11"/>
      <c r="Q13" s="11"/>
      <c r="R13" s="11"/>
      <c r="S13" s="11"/>
      <c r="T13" s="11"/>
      <c r="U13" s="32"/>
      <c r="V13" s="11"/>
      <c r="W13" s="11"/>
      <c r="X13" s="11"/>
      <c r="Y13" s="11"/>
      <c r="Z13" s="11"/>
      <c r="AA13" s="11"/>
      <c r="AB13" s="11"/>
      <c r="AC13" s="11"/>
      <c r="AD13" s="22"/>
      <c r="AE13" s="11"/>
      <c r="AF13" s="11"/>
      <c r="AG13" s="11"/>
      <c r="AH13" s="11"/>
      <c r="AI13" s="11"/>
      <c r="AJ13" s="32"/>
      <c r="AK13" s="11"/>
      <c r="AL13" s="11"/>
      <c r="AM13" s="11"/>
      <c r="AN13" s="11"/>
      <c r="AQ13" s="2">
        <v>312</v>
      </c>
      <c r="AR13" s="2">
        <f>COUNTIF($A$1:$AO$48,312)</f>
        <v>44</v>
      </c>
    </row>
    <row r="14" spans="1:44" ht="14.25" customHeight="1" x14ac:dyDescent="0.2">
      <c r="A14" s="9">
        <v>301</v>
      </c>
      <c r="B14" s="10">
        <v>301</v>
      </c>
      <c r="C14" s="11"/>
      <c r="D14" s="9">
        <v>301</v>
      </c>
      <c r="E14" s="10">
        <v>301</v>
      </c>
      <c r="F14" s="32"/>
      <c r="G14" s="9">
        <v>303</v>
      </c>
      <c r="H14" s="10">
        <v>303</v>
      </c>
      <c r="I14" s="11"/>
      <c r="J14" s="9">
        <v>303</v>
      </c>
      <c r="K14" s="10">
        <v>303</v>
      </c>
      <c r="L14" s="15"/>
      <c r="M14" s="9"/>
      <c r="N14" s="10"/>
      <c r="O14" s="17"/>
      <c r="P14" s="9">
        <v>305</v>
      </c>
      <c r="Q14" s="10">
        <v>305</v>
      </c>
      <c r="R14" s="11"/>
      <c r="S14" s="9">
        <v>305</v>
      </c>
      <c r="T14" s="10">
        <v>305</v>
      </c>
      <c r="U14" s="32"/>
      <c r="V14" s="9">
        <v>307</v>
      </c>
      <c r="W14" s="10">
        <v>307</v>
      </c>
      <c r="X14" s="11"/>
      <c r="Y14" s="9">
        <v>307</v>
      </c>
      <c r="Z14" s="10">
        <v>307</v>
      </c>
      <c r="AA14" s="15"/>
      <c r="AB14" s="9"/>
      <c r="AC14" s="10"/>
      <c r="AD14" s="17"/>
      <c r="AE14" s="9">
        <v>309</v>
      </c>
      <c r="AF14" s="10">
        <v>309</v>
      </c>
      <c r="AG14" s="15"/>
      <c r="AH14" s="9">
        <v>309</v>
      </c>
      <c r="AI14" s="10">
        <v>309</v>
      </c>
      <c r="AJ14" s="32"/>
      <c r="AK14" s="9">
        <v>312</v>
      </c>
      <c r="AL14" s="10">
        <v>312</v>
      </c>
      <c r="AM14" s="15"/>
      <c r="AN14" s="9">
        <v>312</v>
      </c>
      <c r="AO14" s="10">
        <v>312</v>
      </c>
    </row>
    <row r="15" spans="1:44" ht="15" customHeight="1" thickBot="1" x14ac:dyDescent="0.25">
      <c r="A15" s="12">
        <v>301</v>
      </c>
      <c r="B15" s="13">
        <v>301</v>
      </c>
      <c r="C15" s="11"/>
      <c r="D15" s="12">
        <v>301</v>
      </c>
      <c r="E15" s="13">
        <v>301</v>
      </c>
      <c r="F15" s="32"/>
      <c r="G15" s="12">
        <v>303</v>
      </c>
      <c r="H15" s="13">
        <v>303</v>
      </c>
      <c r="I15" s="11"/>
      <c r="J15" s="12">
        <v>303</v>
      </c>
      <c r="K15" s="13">
        <v>303</v>
      </c>
      <c r="L15" s="15"/>
      <c r="M15" s="12"/>
      <c r="N15" s="13"/>
      <c r="O15" s="17"/>
      <c r="P15" s="12">
        <v>305</v>
      </c>
      <c r="Q15" s="13">
        <v>305</v>
      </c>
      <c r="R15" s="11"/>
      <c r="S15" s="12">
        <v>305</v>
      </c>
      <c r="T15" s="13">
        <v>305</v>
      </c>
      <c r="U15" s="32"/>
      <c r="V15" s="12">
        <v>307</v>
      </c>
      <c r="W15" s="13">
        <v>307</v>
      </c>
      <c r="X15" s="11"/>
      <c r="Y15" s="12">
        <v>307</v>
      </c>
      <c r="Z15" s="13">
        <v>307</v>
      </c>
      <c r="AA15" s="15"/>
      <c r="AB15" s="12"/>
      <c r="AC15" s="13"/>
      <c r="AD15" s="17"/>
      <c r="AE15" s="12">
        <v>309</v>
      </c>
      <c r="AF15" s="13">
        <v>309</v>
      </c>
      <c r="AG15" s="15"/>
      <c r="AH15" s="12">
        <v>309</v>
      </c>
      <c r="AI15" s="13">
        <v>309</v>
      </c>
      <c r="AJ15" s="32"/>
      <c r="AK15" s="12">
        <v>312</v>
      </c>
      <c r="AL15" s="13">
        <v>312</v>
      </c>
      <c r="AM15" s="15"/>
      <c r="AN15" s="12">
        <v>312</v>
      </c>
      <c r="AO15" s="13">
        <v>312</v>
      </c>
    </row>
    <row r="16" spans="1:44" ht="8.1" customHeight="1" thickBot="1" x14ac:dyDescent="0.25">
      <c r="A16" s="11"/>
      <c r="B16" s="11"/>
      <c r="C16" s="11"/>
      <c r="D16" s="11"/>
      <c r="E16" s="11"/>
      <c r="F16" s="32"/>
      <c r="G16" s="11"/>
      <c r="H16" s="11"/>
      <c r="I16" s="11"/>
      <c r="J16" s="11"/>
      <c r="K16" s="11"/>
      <c r="L16" s="11"/>
      <c r="P16" s="11"/>
      <c r="Q16" s="11"/>
      <c r="R16" s="11"/>
      <c r="S16" s="11"/>
      <c r="T16" s="11"/>
      <c r="U16" s="32"/>
      <c r="V16" s="11"/>
      <c r="W16" s="11"/>
      <c r="X16" s="11"/>
      <c r="Y16" s="11"/>
      <c r="Z16" s="11"/>
      <c r="AA16" s="11"/>
      <c r="AE16" s="11"/>
      <c r="AF16" s="11"/>
      <c r="AG16" s="11"/>
      <c r="AH16" s="11"/>
      <c r="AI16" s="11"/>
      <c r="AJ16" s="32"/>
      <c r="AK16" s="11"/>
      <c r="AL16" s="11"/>
      <c r="AM16" s="11"/>
      <c r="AN16" s="11"/>
    </row>
    <row r="17" spans="1:41" ht="14.25" customHeight="1" x14ac:dyDescent="0.2">
      <c r="A17" s="9">
        <v>301</v>
      </c>
      <c r="B17" s="10">
        <v>301</v>
      </c>
      <c r="C17" s="11"/>
      <c r="D17" s="9">
        <v>302</v>
      </c>
      <c r="E17" s="10">
        <v>302</v>
      </c>
      <c r="F17" s="32"/>
      <c r="G17" s="9">
        <v>303</v>
      </c>
      <c r="H17" s="10">
        <v>303</v>
      </c>
      <c r="J17" s="9">
        <v>304</v>
      </c>
      <c r="K17" s="10">
        <v>304</v>
      </c>
      <c r="L17" s="15"/>
      <c r="M17" s="35" t="s">
        <v>9</v>
      </c>
      <c r="N17" s="35"/>
      <c r="O17" s="17"/>
      <c r="P17" s="9">
        <v>305</v>
      </c>
      <c r="Q17" s="10">
        <v>305</v>
      </c>
      <c r="R17" s="11"/>
      <c r="S17" s="9">
        <v>306</v>
      </c>
      <c r="T17" s="10">
        <v>306</v>
      </c>
      <c r="U17" s="32"/>
      <c r="V17" s="9">
        <v>307</v>
      </c>
      <c r="W17" s="10">
        <v>307</v>
      </c>
      <c r="X17" s="11"/>
      <c r="Y17" s="9">
        <v>308</v>
      </c>
      <c r="Z17" s="10">
        <v>308</v>
      </c>
      <c r="AA17" s="15"/>
      <c r="AB17" s="35" t="s">
        <v>9</v>
      </c>
      <c r="AC17" s="35"/>
      <c r="AD17" s="17"/>
      <c r="AE17" s="9">
        <v>309</v>
      </c>
      <c r="AF17" s="10">
        <v>309</v>
      </c>
      <c r="AG17" s="15"/>
      <c r="AH17" s="9">
        <v>310</v>
      </c>
      <c r="AI17" s="10">
        <v>310</v>
      </c>
      <c r="AJ17" s="32"/>
      <c r="AK17" s="9">
        <v>312</v>
      </c>
      <c r="AL17" s="10">
        <v>312</v>
      </c>
      <c r="AM17" s="15"/>
      <c r="AN17" s="9">
        <v>312</v>
      </c>
      <c r="AO17" s="10">
        <v>312</v>
      </c>
    </row>
    <row r="18" spans="1:41" ht="15" customHeight="1" thickBot="1" x14ac:dyDescent="0.25">
      <c r="A18" s="12">
        <v>301</v>
      </c>
      <c r="B18" s="13">
        <v>301</v>
      </c>
      <c r="C18" s="11"/>
      <c r="D18" s="12">
        <v>302</v>
      </c>
      <c r="E18" s="13">
        <v>302</v>
      </c>
      <c r="F18" s="32"/>
      <c r="G18" s="12">
        <v>303</v>
      </c>
      <c r="H18" s="13">
        <v>303</v>
      </c>
      <c r="J18" s="12">
        <v>304</v>
      </c>
      <c r="K18" s="13">
        <v>304</v>
      </c>
      <c r="L18" s="15"/>
      <c r="M18" s="35"/>
      <c r="N18" s="35"/>
      <c r="O18" s="17"/>
      <c r="P18" s="12">
        <v>305</v>
      </c>
      <c r="Q18" s="13">
        <v>305</v>
      </c>
      <c r="R18" s="11"/>
      <c r="S18" s="12">
        <v>306</v>
      </c>
      <c r="T18" s="13">
        <v>306</v>
      </c>
      <c r="U18" s="32"/>
      <c r="V18" s="12">
        <v>307</v>
      </c>
      <c r="W18" s="13">
        <v>307</v>
      </c>
      <c r="X18" s="11"/>
      <c r="Y18" s="12">
        <v>308</v>
      </c>
      <c r="Z18" s="13">
        <v>308</v>
      </c>
      <c r="AA18" s="15"/>
      <c r="AB18" s="35"/>
      <c r="AC18" s="35"/>
      <c r="AD18" s="17"/>
      <c r="AE18" s="12">
        <v>309</v>
      </c>
      <c r="AF18" s="13">
        <v>309</v>
      </c>
      <c r="AG18" s="15"/>
      <c r="AH18" s="12">
        <v>310</v>
      </c>
      <c r="AI18" s="13">
        <v>310</v>
      </c>
      <c r="AJ18" s="32"/>
      <c r="AK18" s="12">
        <v>312</v>
      </c>
      <c r="AL18" s="13">
        <v>312</v>
      </c>
      <c r="AM18" s="15"/>
      <c r="AN18" s="12">
        <v>312</v>
      </c>
      <c r="AO18" s="13">
        <v>312</v>
      </c>
    </row>
    <row r="19" spans="1:41" ht="8.1" customHeight="1" thickBot="1" x14ac:dyDescent="0.25">
      <c r="A19" s="11"/>
      <c r="B19" s="11"/>
      <c r="C19" s="11"/>
      <c r="D19" s="11"/>
      <c r="E19" s="11"/>
      <c r="F19" s="32"/>
      <c r="G19" s="11"/>
      <c r="H19" s="11"/>
      <c r="I19" s="11"/>
      <c r="J19" s="11"/>
      <c r="K19" s="11"/>
      <c r="U19" s="32"/>
      <c r="V19" s="11"/>
      <c r="W19" s="11"/>
      <c r="X19" s="11"/>
      <c r="Y19" s="11"/>
      <c r="Z19" s="11"/>
      <c r="AJ19" s="32"/>
      <c r="AK19" s="11"/>
      <c r="AL19" s="11"/>
      <c r="AM19" s="11"/>
      <c r="AN19" s="11"/>
    </row>
    <row r="20" spans="1:41" ht="14.25" customHeight="1" x14ac:dyDescent="0.2">
      <c r="A20" s="9">
        <v>302</v>
      </c>
      <c r="B20" s="10">
        <v>302</v>
      </c>
      <c r="C20" s="11"/>
      <c r="D20" s="9">
        <v>302</v>
      </c>
      <c r="E20" s="10">
        <v>302</v>
      </c>
      <c r="F20" s="32"/>
      <c r="G20" s="9">
        <v>304</v>
      </c>
      <c r="H20" s="10">
        <v>304</v>
      </c>
      <c r="J20" s="9">
        <v>304</v>
      </c>
      <c r="K20" s="10">
        <v>304</v>
      </c>
      <c r="L20" s="15"/>
      <c r="M20" s="9"/>
      <c r="N20" s="10"/>
      <c r="P20" s="9">
        <v>306</v>
      </c>
      <c r="Q20" s="10">
        <v>306</v>
      </c>
      <c r="R20" s="11"/>
      <c r="S20" s="9">
        <v>306</v>
      </c>
      <c r="T20" s="10">
        <v>306</v>
      </c>
      <c r="U20" s="32"/>
      <c r="V20" s="9">
        <v>308</v>
      </c>
      <c r="W20" s="10">
        <v>308</v>
      </c>
      <c r="X20" s="11"/>
      <c r="Y20" s="9">
        <v>308</v>
      </c>
      <c r="Z20" s="10">
        <v>308</v>
      </c>
      <c r="AA20" s="15"/>
      <c r="AB20" s="9"/>
      <c r="AC20" s="10"/>
      <c r="AE20" s="9">
        <v>310</v>
      </c>
      <c r="AF20" s="10">
        <v>310</v>
      </c>
      <c r="AG20" s="11"/>
      <c r="AH20" s="9">
        <v>310</v>
      </c>
      <c r="AI20" s="10">
        <v>310</v>
      </c>
      <c r="AJ20" s="32"/>
      <c r="AK20" s="9">
        <v>312</v>
      </c>
      <c r="AL20" s="10">
        <v>312</v>
      </c>
      <c r="AM20" s="15"/>
      <c r="AN20" s="9">
        <v>311</v>
      </c>
      <c r="AO20" s="10">
        <v>311</v>
      </c>
    </row>
    <row r="21" spans="1:41" ht="15" customHeight="1" thickBot="1" x14ac:dyDescent="0.25">
      <c r="A21" s="12">
        <v>302</v>
      </c>
      <c r="B21" s="13">
        <v>302</v>
      </c>
      <c r="C21" s="11"/>
      <c r="D21" s="12">
        <v>302</v>
      </c>
      <c r="E21" s="13">
        <v>302</v>
      </c>
      <c r="F21" s="32"/>
      <c r="G21" s="12">
        <v>304</v>
      </c>
      <c r="H21" s="13">
        <v>304</v>
      </c>
      <c r="J21" s="12">
        <v>304</v>
      </c>
      <c r="K21" s="13">
        <v>304</v>
      </c>
      <c r="L21" s="15"/>
      <c r="M21" s="12"/>
      <c r="N21" s="13"/>
      <c r="O21" s="17"/>
      <c r="P21" s="12">
        <v>306</v>
      </c>
      <c r="Q21" s="13">
        <v>306</v>
      </c>
      <c r="R21" s="11"/>
      <c r="S21" s="12">
        <v>306</v>
      </c>
      <c r="T21" s="13">
        <v>306</v>
      </c>
      <c r="U21" s="32"/>
      <c r="V21" s="12">
        <v>308</v>
      </c>
      <c r="W21" s="13">
        <v>308</v>
      </c>
      <c r="X21" s="11"/>
      <c r="Y21" s="12">
        <v>308</v>
      </c>
      <c r="Z21" s="13">
        <v>308</v>
      </c>
      <c r="AA21" s="15"/>
      <c r="AB21" s="12"/>
      <c r="AC21" s="13"/>
      <c r="AD21" s="17"/>
      <c r="AE21" s="12">
        <v>310</v>
      </c>
      <c r="AF21" s="13">
        <v>310</v>
      </c>
      <c r="AG21" s="11"/>
      <c r="AH21" s="12">
        <v>310</v>
      </c>
      <c r="AI21" s="13">
        <v>310</v>
      </c>
      <c r="AJ21" s="32"/>
      <c r="AK21" s="12">
        <v>312</v>
      </c>
      <c r="AL21" s="13">
        <v>312</v>
      </c>
      <c r="AM21" s="15"/>
      <c r="AN21" s="12">
        <v>311</v>
      </c>
      <c r="AO21" s="13">
        <v>311</v>
      </c>
    </row>
    <row r="22" spans="1:41" ht="8.1" customHeight="1" thickBot="1" x14ac:dyDescent="0.25">
      <c r="A22" s="11"/>
      <c r="B22" s="11"/>
      <c r="C22" s="11"/>
      <c r="D22" s="11"/>
      <c r="E22" s="11"/>
      <c r="F22" s="32"/>
      <c r="G22" s="11"/>
      <c r="H22" s="11"/>
      <c r="J22" s="11"/>
      <c r="K22" s="11"/>
      <c r="O22" s="17"/>
      <c r="U22" s="32"/>
      <c r="V22" s="11"/>
      <c r="W22" s="11"/>
      <c r="X22" s="11"/>
      <c r="Y22" s="11"/>
      <c r="Z22" s="11"/>
      <c r="AD22" s="17"/>
      <c r="AJ22" s="32"/>
      <c r="AK22" s="11"/>
      <c r="AL22" s="11"/>
      <c r="AM22" s="11"/>
      <c r="AN22" s="11"/>
    </row>
    <row r="23" spans="1:41" ht="14.25" customHeight="1" x14ac:dyDescent="0.2">
      <c r="A23" s="9">
        <v>302</v>
      </c>
      <c r="B23" s="10">
        <v>302</v>
      </c>
      <c r="C23" s="11"/>
      <c r="D23" s="9">
        <v>302</v>
      </c>
      <c r="E23" s="10">
        <v>302</v>
      </c>
      <c r="F23" s="32"/>
      <c r="G23" s="9">
        <v>304</v>
      </c>
      <c r="H23" s="10">
        <v>304</v>
      </c>
      <c r="J23" s="9">
        <v>304</v>
      </c>
      <c r="K23" s="10">
        <v>304</v>
      </c>
      <c r="L23" s="15"/>
      <c r="M23" s="35" t="s">
        <v>9</v>
      </c>
      <c r="N23" s="35"/>
      <c r="P23" s="9">
        <v>306</v>
      </c>
      <c r="Q23" s="10">
        <v>306</v>
      </c>
      <c r="R23" s="11"/>
      <c r="S23" s="9">
        <v>306</v>
      </c>
      <c r="T23" s="10">
        <v>306</v>
      </c>
      <c r="U23" s="32"/>
      <c r="V23" s="9">
        <v>308</v>
      </c>
      <c r="W23" s="10">
        <v>308</v>
      </c>
      <c r="X23" s="11"/>
      <c r="Y23" s="9">
        <v>308</v>
      </c>
      <c r="Z23" s="10">
        <v>308</v>
      </c>
      <c r="AA23" s="15"/>
      <c r="AB23" s="35" t="s">
        <v>9</v>
      </c>
      <c r="AC23" s="35"/>
      <c r="AE23" s="9">
        <v>310</v>
      </c>
      <c r="AF23" s="10">
        <v>310</v>
      </c>
      <c r="AG23" s="11"/>
      <c r="AH23" s="9">
        <v>310</v>
      </c>
      <c r="AI23" s="10">
        <v>310</v>
      </c>
      <c r="AJ23" s="32"/>
      <c r="AK23" s="9">
        <v>311</v>
      </c>
      <c r="AL23" s="10">
        <v>311</v>
      </c>
      <c r="AM23" s="15"/>
      <c r="AN23" s="9">
        <v>311</v>
      </c>
      <c r="AO23" s="10">
        <v>311</v>
      </c>
    </row>
    <row r="24" spans="1:41" ht="15" customHeight="1" thickBot="1" x14ac:dyDescent="0.25">
      <c r="A24" s="12">
        <v>302</v>
      </c>
      <c r="B24" s="13">
        <v>302</v>
      </c>
      <c r="C24" s="11"/>
      <c r="D24" s="12">
        <v>302</v>
      </c>
      <c r="E24" s="13">
        <v>302</v>
      </c>
      <c r="F24" s="32"/>
      <c r="G24" s="12">
        <v>304</v>
      </c>
      <c r="H24" s="13">
        <v>304</v>
      </c>
      <c r="J24" s="12">
        <v>304</v>
      </c>
      <c r="K24" s="13">
        <v>304</v>
      </c>
      <c r="L24" s="15"/>
      <c r="M24" s="35"/>
      <c r="N24" s="35"/>
      <c r="P24" s="12">
        <v>306</v>
      </c>
      <c r="Q24" s="13">
        <v>306</v>
      </c>
      <c r="R24" s="11"/>
      <c r="S24" s="12">
        <v>306</v>
      </c>
      <c r="T24" s="13">
        <v>306</v>
      </c>
      <c r="U24" s="32"/>
      <c r="V24" s="12">
        <v>308</v>
      </c>
      <c r="W24" s="13">
        <v>308</v>
      </c>
      <c r="X24" s="11"/>
      <c r="Y24" s="12">
        <v>308</v>
      </c>
      <c r="Z24" s="13">
        <v>308</v>
      </c>
      <c r="AA24" s="15"/>
      <c r="AB24" s="35"/>
      <c r="AC24" s="35"/>
      <c r="AE24" s="12">
        <v>310</v>
      </c>
      <c r="AF24" s="13">
        <v>310</v>
      </c>
      <c r="AG24" s="11"/>
      <c r="AH24" s="12">
        <v>310</v>
      </c>
      <c r="AI24" s="13">
        <v>310</v>
      </c>
      <c r="AJ24" s="32"/>
      <c r="AK24" s="12">
        <v>311</v>
      </c>
      <c r="AL24" s="13">
        <v>311</v>
      </c>
      <c r="AM24" s="15"/>
      <c r="AN24" s="12">
        <v>311</v>
      </c>
      <c r="AO24" s="13">
        <v>311</v>
      </c>
    </row>
    <row r="25" spans="1:41" ht="8.1" customHeight="1" thickBot="1" x14ac:dyDescent="0.25">
      <c r="A25" s="11"/>
      <c r="B25" s="11"/>
      <c r="C25" s="11"/>
      <c r="D25" s="11"/>
      <c r="E25" s="11"/>
      <c r="F25" s="32"/>
      <c r="L25" s="11"/>
      <c r="P25" s="11"/>
      <c r="Q25" s="11"/>
      <c r="R25" s="11"/>
      <c r="S25" s="11"/>
      <c r="T25" s="11"/>
      <c r="U25" s="32"/>
      <c r="V25" s="11"/>
      <c r="W25" s="11"/>
      <c r="Y25" s="11"/>
      <c r="Z25" s="11"/>
      <c r="AA25" s="11"/>
      <c r="AE25" s="11"/>
      <c r="AF25" s="11"/>
      <c r="AG25" s="11"/>
      <c r="AH25" s="11"/>
      <c r="AI25" s="11"/>
      <c r="AJ25" s="32"/>
      <c r="AK25" s="11"/>
      <c r="AL25" s="11"/>
      <c r="AM25" s="11"/>
      <c r="AN25" s="11"/>
    </row>
    <row r="26" spans="1:41" ht="14.25" customHeight="1" x14ac:dyDescent="0.2">
      <c r="A26" s="9">
        <v>302</v>
      </c>
      <c r="B26" s="10">
        <v>302</v>
      </c>
      <c r="C26" s="11"/>
      <c r="D26" s="9">
        <v>302</v>
      </c>
      <c r="E26" s="10">
        <v>302</v>
      </c>
      <c r="F26" s="32"/>
      <c r="G26" s="9">
        <v>304</v>
      </c>
      <c r="H26" s="10">
        <v>304</v>
      </c>
      <c r="I26" s="11"/>
      <c r="J26" s="9">
        <v>304</v>
      </c>
      <c r="K26" s="10">
        <v>304</v>
      </c>
      <c r="L26" s="15"/>
      <c r="M26" s="9"/>
      <c r="N26" s="10"/>
      <c r="P26" s="9">
        <v>306</v>
      </c>
      <c r="Q26" s="10">
        <v>306</v>
      </c>
      <c r="R26" s="11"/>
      <c r="S26" s="9">
        <v>306</v>
      </c>
      <c r="T26" s="10">
        <v>306</v>
      </c>
      <c r="U26" s="32"/>
      <c r="V26" s="9">
        <v>308</v>
      </c>
      <c r="W26" s="10">
        <v>308</v>
      </c>
      <c r="Y26" s="9">
        <v>308</v>
      </c>
      <c r="Z26" s="10">
        <v>308</v>
      </c>
      <c r="AA26" s="15"/>
      <c r="AE26" s="9">
        <v>310</v>
      </c>
      <c r="AF26" s="10">
        <v>310</v>
      </c>
      <c r="AG26" s="11"/>
      <c r="AH26" s="9">
        <v>310</v>
      </c>
      <c r="AI26" s="10">
        <v>310</v>
      </c>
      <c r="AJ26" s="32"/>
      <c r="AK26" s="9">
        <v>311</v>
      </c>
      <c r="AL26" s="10">
        <v>311</v>
      </c>
      <c r="AM26" s="15"/>
      <c r="AN26" s="9">
        <v>311</v>
      </c>
      <c r="AO26" s="10">
        <v>311</v>
      </c>
    </row>
    <row r="27" spans="1:41" ht="15" customHeight="1" thickBot="1" x14ac:dyDescent="0.25">
      <c r="A27" s="12">
        <v>302</v>
      </c>
      <c r="B27" s="13">
        <v>302</v>
      </c>
      <c r="C27" s="11"/>
      <c r="D27" s="12">
        <v>302</v>
      </c>
      <c r="E27" s="13">
        <v>302</v>
      </c>
      <c r="F27" s="32"/>
      <c r="G27" s="12">
        <v>304</v>
      </c>
      <c r="H27" s="13">
        <v>304</v>
      </c>
      <c r="I27" s="11"/>
      <c r="J27" s="12">
        <v>304</v>
      </c>
      <c r="K27" s="13">
        <v>304</v>
      </c>
      <c r="L27" s="15"/>
      <c r="M27" s="12"/>
      <c r="N27" s="13"/>
      <c r="O27" s="22"/>
      <c r="P27" s="12">
        <v>306</v>
      </c>
      <c r="Q27" s="13">
        <v>306</v>
      </c>
      <c r="R27" s="11"/>
      <c r="S27" s="12">
        <v>306</v>
      </c>
      <c r="T27" s="13">
        <v>306</v>
      </c>
      <c r="U27" s="32"/>
      <c r="V27" s="12">
        <v>308</v>
      </c>
      <c r="W27" s="13">
        <v>308</v>
      </c>
      <c r="Y27" s="12">
        <v>308</v>
      </c>
      <c r="Z27" s="13">
        <v>308</v>
      </c>
      <c r="AA27" s="15"/>
      <c r="AD27" s="22"/>
      <c r="AE27" s="12">
        <v>310</v>
      </c>
      <c r="AF27" s="13">
        <v>310</v>
      </c>
      <c r="AG27" s="11"/>
      <c r="AH27" s="12">
        <v>310</v>
      </c>
      <c r="AI27" s="13">
        <v>310</v>
      </c>
      <c r="AJ27" s="32"/>
      <c r="AK27" s="12">
        <v>311</v>
      </c>
      <c r="AL27" s="13">
        <v>311</v>
      </c>
      <c r="AM27" s="15"/>
      <c r="AN27" s="12">
        <v>311</v>
      </c>
      <c r="AO27" s="13">
        <v>311</v>
      </c>
    </row>
    <row r="28" spans="1:41" ht="8.1" customHeight="1" thickBot="1" x14ac:dyDescent="0.25">
      <c r="F28" s="32"/>
      <c r="G28" s="11"/>
      <c r="H28" s="11"/>
      <c r="I28" s="11"/>
      <c r="J28" s="11"/>
      <c r="K28" s="11"/>
      <c r="L28" s="11"/>
      <c r="M28" s="11"/>
      <c r="N28" s="11"/>
      <c r="O28" s="22"/>
      <c r="P28" s="11"/>
      <c r="Q28" s="11"/>
      <c r="R28" s="11"/>
      <c r="S28" s="11"/>
      <c r="T28" s="11"/>
      <c r="U28" s="32"/>
      <c r="AA28" s="11"/>
      <c r="AB28" s="11"/>
      <c r="AC28" s="11"/>
      <c r="AD28" s="22"/>
      <c r="AE28" s="11"/>
      <c r="AF28" s="11"/>
      <c r="AG28" s="11"/>
      <c r="AH28" s="11"/>
      <c r="AI28" s="11"/>
      <c r="AJ28" s="32"/>
    </row>
    <row r="29" spans="1:41" ht="14.25" customHeight="1" x14ac:dyDescent="0.2">
      <c r="A29" s="9">
        <v>302</v>
      </c>
      <c r="B29" s="10">
        <v>302</v>
      </c>
      <c r="C29" s="11"/>
      <c r="D29" s="9">
        <v>302</v>
      </c>
      <c r="E29" s="10">
        <v>302</v>
      </c>
      <c r="F29" s="32"/>
      <c r="G29" s="9">
        <v>304</v>
      </c>
      <c r="H29" s="10">
        <v>304</v>
      </c>
      <c r="J29" s="9">
        <v>304</v>
      </c>
      <c r="K29" s="10">
        <v>304</v>
      </c>
      <c r="L29" s="15"/>
      <c r="M29" s="9"/>
      <c r="N29" s="10"/>
      <c r="O29" s="17"/>
      <c r="P29" s="9">
        <v>306</v>
      </c>
      <c r="Q29" s="10">
        <v>306</v>
      </c>
      <c r="R29" s="11"/>
      <c r="S29" s="9">
        <v>306</v>
      </c>
      <c r="T29" s="10">
        <v>306</v>
      </c>
      <c r="U29" s="32"/>
      <c r="V29" s="9">
        <v>308</v>
      </c>
      <c r="W29" s="10">
        <v>308</v>
      </c>
      <c r="X29" s="11"/>
      <c r="Y29" s="9">
        <v>308</v>
      </c>
      <c r="Z29" s="10">
        <v>308</v>
      </c>
      <c r="AA29" s="15"/>
      <c r="AD29" s="17"/>
      <c r="AE29" s="9">
        <v>310</v>
      </c>
      <c r="AF29" s="10">
        <v>310</v>
      </c>
      <c r="AG29" s="11"/>
      <c r="AH29" s="9">
        <v>310</v>
      </c>
      <c r="AI29" s="10">
        <v>310</v>
      </c>
      <c r="AJ29" s="32"/>
      <c r="AK29" s="9">
        <v>311</v>
      </c>
      <c r="AL29" s="10">
        <v>311</v>
      </c>
      <c r="AM29" s="15"/>
      <c r="AN29" s="9">
        <v>311</v>
      </c>
      <c r="AO29" s="10">
        <v>311</v>
      </c>
    </row>
    <row r="30" spans="1:41" ht="15" customHeight="1" thickBot="1" x14ac:dyDescent="0.25">
      <c r="A30" s="12">
        <v>302</v>
      </c>
      <c r="B30" s="13">
        <v>302</v>
      </c>
      <c r="C30" s="11"/>
      <c r="D30" s="12">
        <v>302</v>
      </c>
      <c r="E30" s="13">
        <v>302</v>
      </c>
      <c r="F30" s="32"/>
      <c r="G30" s="12">
        <v>304</v>
      </c>
      <c r="H30" s="13">
        <v>304</v>
      </c>
      <c r="J30" s="12">
        <v>304</v>
      </c>
      <c r="K30" s="13">
        <v>304</v>
      </c>
      <c r="L30" s="15"/>
      <c r="M30" s="12"/>
      <c r="N30" s="13"/>
      <c r="O30" s="17"/>
      <c r="P30" s="12">
        <v>306</v>
      </c>
      <c r="Q30" s="13">
        <v>306</v>
      </c>
      <c r="R30" s="11"/>
      <c r="S30" s="12">
        <v>306</v>
      </c>
      <c r="T30" s="13">
        <v>306</v>
      </c>
      <c r="U30" s="32"/>
      <c r="V30" s="12">
        <v>308</v>
      </c>
      <c r="W30" s="13">
        <v>308</v>
      </c>
      <c r="X30" s="11"/>
      <c r="Y30" s="12">
        <v>308</v>
      </c>
      <c r="Z30" s="13">
        <v>308</v>
      </c>
      <c r="AA30" s="15"/>
      <c r="AD30" s="17"/>
      <c r="AE30" s="12">
        <v>310</v>
      </c>
      <c r="AF30" s="13">
        <v>310</v>
      </c>
      <c r="AG30" s="11"/>
      <c r="AH30" s="12">
        <v>310</v>
      </c>
      <c r="AI30" s="13">
        <v>310</v>
      </c>
      <c r="AJ30" s="32"/>
      <c r="AK30" s="12">
        <v>311</v>
      </c>
      <c r="AL30" s="13">
        <v>311</v>
      </c>
      <c r="AM30" s="15"/>
      <c r="AN30" s="12">
        <v>311</v>
      </c>
      <c r="AO30" s="13">
        <v>311</v>
      </c>
    </row>
    <row r="31" spans="1:41" ht="8.1" customHeight="1" thickBot="1" x14ac:dyDescent="0.25">
      <c r="F31" s="32"/>
      <c r="G31" s="11"/>
      <c r="H31" s="11"/>
      <c r="J31" s="11"/>
      <c r="K31" s="11"/>
      <c r="L31" s="11"/>
      <c r="P31" s="11"/>
      <c r="Q31" s="11"/>
      <c r="S31" s="11"/>
      <c r="T31" s="11"/>
      <c r="U31" s="32"/>
      <c r="AA31" s="11"/>
      <c r="AE31" s="11"/>
      <c r="AF31" s="11"/>
      <c r="AH31" s="11"/>
      <c r="AI31" s="11"/>
      <c r="AJ31" s="32"/>
      <c r="AK31" s="11"/>
      <c r="AL31" s="11"/>
      <c r="AM31" s="11"/>
      <c r="AN31" s="11"/>
    </row>
    <row r="32" spans="1:41" ht="14.25" customHeight="1" x14ac:dyDescent="0.2">
      <c r="A32" s="9">
        <v>302</v>
      </c>
      <c r="B32" s="10">
        <v>302</v>
      </c>
      <c r="C32" s="11"/>
      <c r="D32" s="9">
        <v>302</v>
      </c>
      <c r="E32" s="10">
        <v>302</v>
      </c>
      <c r="F32" s="32"/>
      <c r="G32" s="9">
        <v>304</v>
      </c>
      <c r="H32" s="10">
        <v>304</v>
      </c>
      <c r="J32" s="9">
        <v>304</v>
      </c>
      <c r="K32" s="10">
        <v>304</v>
      </c>
      <c r="L32" s="15"/>
      <c r="M32" s="35" t="s">
        <v>9</v>
      </c>
      <c r="N32" s="35"/>
      <c r="P32" s="9">
        <v>306</v>
      </c>
      <c r="Q32" s="10">
        <v>306</v>
      </c>
      <c r="S32" s="9">
        <v>306</v>
      </c>
      <c r="T32" s="10">
        <v>306</v>
      </c>
      <c r="U32" s="32"/>
      <c r="V32" s="9">
        <v>308</v>
      </c>
      <c r="W32" s="10">
        <v>308</v>
      </c>
      <c r="Y32" s="9">
        <v>308</v>
      </c>
      <c r="Z32" s="10">
        <v>308</v>
      </c>
      <c r="AA32" s="15"/>
      <c r="AB32" s="35" t="s">
        <v>9</v>
      </c>
      <c r="AC32" s="35"/>
      <c r="AE32" s="9">
        <v>310</v>
      </c>
      <c r="AF32" s="10">
        <v>310</v>
      </c>
      <c r="AG32" s="11"/>
      <c r="AH32" s="9">
        <v>310</v>
      </c>
      <c r="AI32" s="10">
        <v>310</v>
      </c>
      <c r="AJ32" s="32"/>
      <c r="AK32" s="9">
        <v>311</v>
      </c>
      <c r="AL32" s="10">
        <v>311</v>
      </c>
      <c r="AM32" s="15"/>
      <c r="AN32" s="9">
        <v>311</v>
      </c>
      <c r="AO32" s="10">
        <v>311</v>
      </c>
    </row>
    <row r="33" spans="1:41" ht="15" customHeight="1" thickBot="1" x14ac:dyDescent="0.25">
      <c r="A33" s="12">
        <v>302</v>
      </c>
      <c r="B33" s="13">
        <v>302</v>
      </c>
      <c r="C33" s="11"/>
      <c r="D33" s="12">
        <v>302</v>
      </c>
      <c r="E33" s="13">
        <v>302</v>
      </c>
      <c r="F33" s="32"/>
      <c r="G33" s="12">
        <v>304</v>
      </c>
      <c r="H33" s="13">
        <v>304</v>
      </c>
      <c r="J33" s="12">
        <v>304</v>
      </c>
      <c r="K33" s="13">
        <v>304</v>
      </c>
      <c r="L33" s="15"/>
      <c r="M33" s="35"/>
      <c r="N33" s="35"/>
      <c r="P33" s="12">
        <v>306</v>
      </c>
      <c r="Q33" s="13">
        <v>306</v>
      </c>
      <c r="S33" s="12">
        <v>306</v>
      </c>
      <c r="T33" s="13">
        <v>306</v>
      </c>
      <c r="U33" s="32"/>
      <c r="V33" s="12">
        <v>308</v>
      </c>
      <c r="W33" s="13">
        <v>308</v>
      </c>
      <c r="Y33" s="12">
        <v>308</v>
      </c>
      <c r="Z33" s="13">
        <v>308</v>
      </c>
      <c r="AA33" s="15"/>
      <c r="AB33" s="35"/>
      <c r="AC33" s="35"/>
      <c r="AE33" s="12">
        <v>310</v>
      </c>
      <c r="AF33" s="13">
        <v>310</v>
      </c>
      <c r="AG33" s="11"/>
      <c r="AH33" s="12">
        <v>310</v>
      </c>
      <c r="AI33" s="13">
        <v>310</v>
      </c>
      <c r="AJ33" s="32"/>
      <c r="AK33" s="12">
        <v>311</v>
      </c>
      <c r="AL33" s="13">
        <v>311</v>
      </c>
      <c r="AM33" s="15"/>
      <c r="AN33" s="12">
        <v>311</v>
      </c>
      <c r="AO33" s="13">
        <v>311</v>
      </c>
    </row>
    <row r="34" spans="1:41" ht="8.1" customHeight="1" thickBot="1" x14ac:dyDescent="0.25">
      <c r="F34" s="32"/>
      <c r="U34" s="32"/>
      <c r="AJ34" s="32"/>
      <c r="AK34" s="11"/>
      <c r="AL34" s="11"/>
      <c r="AM34" s="11"/>
      <c r="AN34" s="11"/>
    </row>
    <row r="35" spans="1:41" ht="14.25" customHeight="1" x14ac:dyDescent="0.2">
      <c r="A35" s="9"/>
      <c r="B35" s="10"/>
      <c r="C35" s="11"/>
      <c r="D35" s="9"/>
      <c r="E35" s="10"/>
      <c r="F35" s="32"/>
      <c r="G35" s="9"/>
      <c r="H35" s="10"/>
      <c r="I35" s="11"/>
      <c r="J35" s="9"/>
      <c r="K35" s="10"/>
      <c r="L35" s="15"/>
      <c r="M35" s="9"/>
      <c r="N35" s="10"/>
      <c r="O35" s="17"/>
      <c r="P35" s="9"/>
      <c r="Q35" s="10"/>
      <c r="R35" s="11"/>
      <c r="S35" s="9"/>
      <c r="T35" s="10"/>
      <c r="U35" s="32"/>
      <c r="V35" s="9"/>
      <c r="W35" s="10"/>
      <c r="X35" s="15"/>
      <c r="Y35" s="9"/>
      <c r="Z35" s="10"/>
      <c r="AA35" s="15"/>
      <c r="AD35" s="17"/>
      <c r="AE35" s="9"/>
      <c r="AF35" s="10"/>
      <c r="AG35" s="15"/>
      <c r="AH35" s="9"/>
      <c r="AI35" s="10"/>
      <c r="AJ35" s="32"/>
      <c r="AK35" s="9">
        <v>311</v>
      </c>
      <c r="AL35" s="10">
        <v>311</v>
      </c>
      <c r="AM35" s="15"/>
      <c r="AN35" s="9">
        <v>311</v>
      </c>
      <c r="AO35" s="10">
        <v>311</v>
      </c>
    </row>
    <row r="36" spans="1:41" ht="15" customHeight="1" thickBot="1" x14ac:dyDescent="0.25">
      <c r="A36" s="12"/>
      <c r="B36" s="13"/>
      <c r="C36" s="11"/>
      <c r="D36" s="12"/>
      <c r="E36" s="13"/>
      <c r="F36" s="32"/>
      <c r="G36" s="12"/>
      <c r="H36" s="13"/>
      <c r="I36" s="11"/>
      <c r="J36" s="12"/>
      <c r="K36" s="13"/>
      <c r="L36" s="15"/>
      <c r="M36" s="12"/>
      <c r="N36" s="13"/>
      <c r="O36" s="17"/>
      <c r="P36" s="12"/>
      <c r="Q36" s="13"/>
      <c r="R36" s="11"/>
      <c r="S36" s="12"/>
      <c r="T36" s="13"/>
      <c r="U36" s="32"/>
      <c r="V36" s="12"/>
      <c r="W36" s="13"/>
      <c r="X36" s="15"/>
      <c r="Y36" s="12"/>
      <c r="Z36" s="13"/>
      <c r="AA36" s="15"/>
      <c r="AD36" s="17"/>
      <c r="AE36" s="12"/>
      <c r="AF36" s="13"/>
      <c r="AG36" s="15"/>
      <c r="AH36" s="12"/>
      <c r="AI36" s="13"/>
      <c r="AJ36" s="32"/>
      <c r="AK36" s="12">
        <v>311</v>
      </c>
      <c r="AL36" s="13">
        <v>311</v>
      </c>
      <c r="AM36" s="15"/>
      <c r="AN36" s="12">
        <v>311</v>
      </c>
      <c r="AO36" s="13">
        <v>311</v>
      </c>
    </row>
    <row r="37" spans="1:41" ht="8.1" customHeight="1" thickBot="1" x14ac:dyDescent="0.25">
      <c r="F37" s="32"/>
      <c r="U37" s="32"/>
      <c r="AJ37" s="32"/>
      <c r="AK37" s="11"/>
      <c r="AL37" s="11"/>
      <c r="AM37" s="11"/>
      <c r="AN37" s="11"/>
    </row>
    <row r="38" spans="1:41" ht="14.25" customHeight="1" x14ac:dyDescent="0.2">
      <c r="A38" s="9"/>
      <c r="B38" s="10"/>
      <c r="C38" s="11"/>
      <c r="D38" s="9"/>
      <c r="E38" s="10"/>
      <c r="F38" s="32"/>
      <c r="G38" s="9"/>
      <c r="H38" s="10"/>
      <c r="J38" s="9"/>
      <c r="K38" s="10"/>
      <c r="L38" s="15"/>
      <c r="M38" s="35" t="s">
        <v>9</v>
      </c>
      <c r="N38" s="35"/>
      <c r="O38" s="17"/>
      <c r="P38" s="9"/>
      <c r="Q38" s="10"/>
      <c r="R38" s="15"/>
      <c r="S38" s="9"/>
      <c r="T38" s="10"/>
      <c r="U38" s="32"/>
      <c r="V38" s="9"/>
      <c r="W38" s="10"/>
      <c r="Y38" s="9"/>
      <c r="Z38" s="10"/>
      <c r="AA38" s="15"/>
      <c r="AB38" s="35" t="s">
        <v>9</v>
      </c>
      <c r="AC38" s="35"/>
      <c r="AD38" s="17"/>
      <c r="AE38" s="9"/>
      <c r="AF38" s="10"/>
      <c r="AG38" s="15"/>
      <c r="AH38" s="9"/>
      <c r="AI38" s="10"/>
      <c r="AJ38" s="32"/>
      <c r="AK38" s="9"/>
      <c r="AL38" s="10"/>
      <c r="AM38" s="15"/>
      <c r="AN38" s="9"/>
      <c r="AO38" s="10"/>
    </row>
    <row r="39" spans="1:41" ht="15" customHeight="1" thickBot="1" x14ac:dyDescent="0.25">
      <c r="A39" s="12"/>
      <c r="B39" s="13"/>
      <c r="C39" s="11"/>
      <c r="D39" s="12"/>
      <c r="E39" s="13"/>
      <c r="F39" s="32"/>
      <c r="G39" s="12"/>
      <c r="H39" s="13"/>
      <c r="J39" s="12"/>
      <c r="K39" s="13"/>
      <c r="L39" s="15"/>
      <c r="M39" s="35"/>
      <c r="N39" s="35"/>
      <c r="O39" s="17"/>
      <c r="P39" s="12"/>
      <c r="Q39" s="13"/>
      <c r="R39" s="15"/>
      <c r="S39" s="12"/>
      <c r="T39" s="13"/>
      <c r="U39" s="32"/>
      <c r="V39" s="12"/>
      <c r="W39" s="13"/>
      <c r="Y39" s="12"/>
      <c r="Z39" s="13"/>
      <c r="AA39" s="15"/>
      <c r="AB39" s="35"/>
      <c r="AC39" s="35"/>
      <c r="AD39" s="17"/>
      <c r="AE39" s="12"/>
      <c r="AF39" s="13"/>
      <c r="AG39" s="15"/>
      <c r="AH39" s="12"/>
      <c r="AI39" s="13"/>
      <c r="AJ39" s="32"/>
      <c r="AK39" s="12"/>
      <c r="AL39" s="13"/>
      <c r="AM39" s="15"/>
      <c r="AN39" s="12"/>
      <c r="AO39" s="13"/>
    </row>
    <row r="40" spans="1:41" ht="8.1" customHeight="1" thickBot="1" x14ac:dyDescent="0.25">
      <c r="F40" s="32"/>
      <c r="U40" s="32"/>
      <c r="AJ40" s="32"/>
    </row>
    <row r="41" spans="1:41" ht="14.25" customHeight="1" x14ac:dyDescent="0.2">
      <c r="A41" s="9"/>
      <c r="B41" s="10"/>
      <c r="C41" s="11"/>
      <c r="D41" s="9"/>
      <c r="E41" s="10"/>
      <c r="F41" s="32"/>
      <c r="G41" s="9"/>
      <c r="H41" s="10"/>
      <c r="I41" s="15"/>
      <c r="J41" s="9"/>
      <c r="K41" s="10"/>
      <c r="O41" s="17"/>
      <c r="P41" s="9"/>
      <c r="Q41" s="10"/>
      <c r="R41" s="11"/>
      <c r="S41" s="48" t="s">
        <v>5</v>
      </c>
      <c r="T41" s="49"/>
      <c r="U41" s="32"/>
      <c r="V41" s="9"/>
      <c r="W41" s="10"/>
      <c r="X41" s="15"/>
      <c r="Y41" s="9"/>
      <c r="Z41" s="10"/>
      <c r="AD41" s="17"/>
      <c r="AE41" s="9"/>
      <c r="AF41" s="10"/>
      <c r="AG41" s="11"/>
      <c r="AH41" s="48" t="s">
        <v>5</v>
      </c>
      <c r="AI41" s="49"/>
      <c r="AJ41" s="32"/>
      <c r="AK41" s="9"/>
      <c r="AL41" s="10"/>
      <c r="AM41" s="15"/>
      <c r="AN41" s="9"/>
      <c r="AO41" s="10"/>
    </row>
    <row r="42" spans="1:41" ht="15" customHeight="1" thickBot="1" x14ac:dyDescent="0.25">
      <c r="A42" s="12"/>
      <c r="B42" s="13"/>
      <c r="C42" s="11"/>
      <c r="D42" s="12"/>
      <c r="E42" s="13"/>
      <c r="F42" s="32"/>
      <c r="G42" s="12"/>
      <c r="H42" s="13"/>
      <c r="I42" s="15"/>
      <c r="J42" s="12"/>
      <c r="K42" s="13"/>
      <c r="O42" s="17"/>
      <c r="P42" s="12"/>
      <c r="Q42" s="13"/>
      <c r="R42" s="11"/>
      <c r="S42" s="50"/>
      <c r="T42" s="51"/>
      <c r="U42" s="32"/>
      <c r="V42" s="12"/>
      <c r="W42" s="13"/>
      <c r="X42" s="15"/>
      <c r="Y42" s="12"/>
      <c r="Z42" s="13"/>
      <c r="AD42" s="17"/>
      <c r="AE42" s="12"/>
      <c r="AF42" s="13"/>
      <c r="AG42" s="11"/>
      <c r="AH42" s="50"/>
      <c r="AI42" s="51"/>
      <c r="AJ42" s="32"/>
      <c r="AK42" s="12"/>
      <c r="AL42" s="13"/>
      <c r="AM42" s="15"/>
      <c r="AN42" s="12"/>
      <c r="AO42" s="13"/>
    </row>
    <row r="43" spans="1:41" ht="8.1" customHeight="1" thickBot="1" x14ac:dyDescent="0.25">
      <c r="F43" s="32"/>
    </row>
    <row r="44" spans="1:41" ht="14.25" customHeight="1" x14ac:dyDescent="0.2">
      <c r="A44" s="9"/>
      <c r="B44" s="10"/>
      <c r="C44" s="11"/>
      <c r="D44" s="9"/>
      <c r="E44" s="10"/>
      <c r="F44" s="32"/>
      <c r="AK44" s="9"/>
      <c r="AL44" s="10"/>
      <c r="AM44" s="15"/>
      <c r="AN44" s="9"/>
      <c r="AO44" s="10"/>
    </row>
    <row r="45" spans="1:41" ht="15" customHeight="1" thickBot="1" x14ac:dyDescent="0.25">
      <c r="A45" s="12"/>
      <c r="B45" s="13"/>
      <c r="C45" s="11"/>
      <c r="D45" s="12"/>
      <c r="E45" s="13"/>
      <c r="F45" s="32"/>
      <c r="AK45" s="12"/>
      <c r="AL45" s="13"/>
      <c r="AM45" s="15"/>
      <c r="AN45" s="12"/>
      <c r="AO45" s="13"/>
    </row>
    <row r="46" spans="1:41" ht="15" customHeight="1" thickBot="1" x14ac:dyDescent="0.25">
      <c r="F46" s="32"/>
    </row>
    <row r="47" spans="1:41" ht="14.25" customHeight="1" x14ac:dyDescent="0.2">
      <c r="A47" s="9"/>
      <c r="B47" s="10"/>
      <c r="C47" s="11"/>
      <c r="D47" s="9"/>
      <c r="E47" s="10"/>
      <c r="F47" s="32"/>
    </row>
    <row r="48" spans="1:41" ht="15" customHeight="1" thickBot="1" x14ac:dyDescent="0.25">
      <c r="A48" s="12"/>
      <c r="B48" s="13"/>
      <c r="C48" s="11"/>
      <c r="D48" s="12"/>
      <c r="E48" s="13"/>
      <c r="F48" s="32"/>
    </row>
    <row r="49" spans="1:43" x14ac:dyDescent="0.2">
      <c r="A49" s="2">
        <v>32</v>
      </c>
      <c r="G49" s="2">
        <v>56</v>
      </c>
      <c r="V49" s="2">
        <v>59</v>
      </c>
      <c r="AK49" s="2">
        <v>29</v>
      </c>
      <c r="AP49" s="2">
        <f>SUM(A49:AO49)</f>
        <v>176</v>
      </c>
      <c r="AQ49" s="2">
        <f>AP49*4</f>
        <v>704</v>
      </c>
    </row>
  </sheetData>
  <mergeCells count="18">
    <mergeCell ref="M32:N33"/>
    <mergeCell ref="AB32:AC33"/>
    <mergeCell ref="M38:N39"/>
    <mergeCell ref="AB38:AC39"/>
    <mergeCell ref="A1:AO1"/>
    <mergeCell ref="F2:F48"/>
    <mergeCell ref="M2:N3"/>
    <mergeCell ref="U2:U42"/>
    <mergeCell ref="AB2:AC3"/>
    <mergeCell ref="AJ2:AJ42"/>
    <mergeCell ref="AB8:AC9"/>
    <mergeCell ref="M10:N11"/>
    <mergeCell ref="M17:N18"/>
    <mergeCell ref="AB17:AC18"/>
    <mergeCell ref="S41:T42"/>
    <mergeCell ref="AH41:AI42"/>
    <mergeCell ref="M23:N24"/>
    <mergeCell ref="AB23:AC24"/>
  </mergeCells>
  <phoneticPr fontId="1" type="noConversion"/>
  <conditionalFormatting sqref="C11:C12 R26:R27 J16:L16 L13 P19:T19 P13:T13 P16:T16 P25:T25 AK13:AO13 P28:T28 A49:F1048576 J28:L28 P22:T22 P43:X1048576 A1 P40:T42 AO31 AK16:AO16 AK7:AO7 AK10:AO10 AK19:AO19 AK22:AO22 AK25:AO25 AK28:AO28 AO34 AO37 AP41:XFD42 AK2:AO4 AK40:XFD40 AJ43:XFD43 AE4:AI4 AA2:AA10 A2:E10 AP1:XFD39 A13:E48 AM5:AM6 AJ46:XFD1048576 AJ44:AJ45 AP44:XFD45 P37:T37 R35:R36 J37:L37 L35:L36 J34:L34 L32:L33 J31:L31 L29:L30 L2:L10 P4:T4 P31:T31 R29:R30 P34:T34 R32:R33 J40:L41 J44:L1048576 L42:L43 J38:K39 L20:L21 J19:L19 J25:L25 J22:L22 AE7:AI7 AE10:AI10 R2:R3 P7:T7 P10:T10">
    <cfRule type="cellIs" dxfId="3170" priority="3164" operator="equal">
      <formula>401</formula>
    </cfRule>
    <cfRule type="cellIs" dxfId="3169" priority="3165" operator="equal">
      <formula>402</formula>
    </cfRule>
    <cfRule type="cellIs" dxfId="3168" priority="3166" operator="equal">
      <formula>403</formula>
    </cfRule>
    <cfRule type="cellIs" dxfId="3167" priority="3167" operator="equal">
      <formula>404</formula>
    </cfRule>
    <cfRule type="cellIs" dxfId="3166" priority="3168" operator="equal">
      <formula>405</formula>
    </cfRule>
    <cfRule type="cellIs" dxfId="3165" priority="3169" operator="equal">
      <formula>406</formula>
    </cfRule>
    <cfRule type="cellIs" dxfId="3164" priority="3170" operator="equal">
      <formula>407</formula>
    </cfRule>
    <cfRule type="cellIs" dxfId="3163" priority="3171" operator="equal">
      <formula>408</formula>
    </cfRule>
    <cfRule type="cellIs" dxfId="3162" priority="3172" operator="equal">
      <formula>509</formula>
    </cfRule>
  </conditionalFormatting>
  <conditionalFormatting sqref="L11:L12">
    <cfRule type="cellIs" dxfId="3161" priority="3155" operator="equal">
      <formula>401</formula>
    </cfRule>
    <cfRule type="cellIs" dxfId="3160" priority="3156" operator="equal">
      <formula>402</formula>
    </cfRule>
    <cfRule type="cellIs" dxfId="3159" priority="3157" operator="equal">
      <formula>403</formula>
    </cfRule>
    <cfRule type="cellIs" dxfId="3158" priority="3158" operator="equal">
      <formula>404</formula>
    </cfRule>
    <cfRule type="cellIs" dxfId="3157" priority="3159" operator="equal">
      <formula>405</formula>
    </cfRule>
    <cfRule type="cellIs" dxfId="3156" priority="3160" operator="equal">
      <formula>406</formula>
    </cfRule>
    <cfRule type="cellIs" dxfId="3155" priority="3161" operator="equal">
      <formula>407</formula>
    </cfRule>
    <cfRule type="cellIs" dxfId="3154" priority="3162" operator="equal">
      <formula>408</formula>
    </cfRule>
    <cfRule type="cellIs" dxfId="3153" priority="3163" operator="equal">
      <formula>509</formula>
    </cfRule>
  </conditionalFormatting>
  <conditionalFormatting sqref="L14:L15">
    <cfRule type="cellIs" dxfId="3152" priority="3146" operator="equal">
      <formula>401</formula>
    </cfRule>
    <cfRule type="cellIs" dxfId="3151" priority="3147" operator="equal">
      <formula>402</formula>
    </cfRule>
    <cfRule type="cellIs" dxfId="3150" priority="3148" operator="equal">
      <formula>403</formula>
    </cfRule>
    <cfRule type="cellIs" dxfId="3149" priority="3149" operator="equal">
      <formula>404</formula>
    </cfRule>
    <cfRule type="cellIs" dxfId="3148" priority="3150" operator="equal">
      <formula>405</formula>
    </cfRule>
    <cfRule type="cellIs" dxfId="3147" priority="3151" operator="equal">
      <formula>406</formula>
    </cfRule>
    <cfRule type="cellIs" dxfId="3146" priority="3152" operator="equal">
      <formula>407</formula>
    </cfRule>
    <cfRule type="cellIs" dxfId="3145" priority="3153" operator="equal">
      <formula>408</formula>
    </cfRule>
    <cfRule type="cellIs" dxfId="3144" priority="3154" operator="equal">
      <formula>509</formula>
    </cfRule>
  </conditionalFormatting>
  <conditionalFormatting sqref="L20:L21">
    <cfRule type="cellIs" dxfId="3143" priority="3137" operator="equal">
      <formula>401</formula>
    </cfRule>
    <cfRule type="cellIs" dxfId="3142" priority="3138" operator="equal">
      <formula>402</formula>
    </cfRule>
    <cfRule type="cellIs" dxfId="3141" priority="3139" operator="equal">
      <formula>403</formula>
    </cfRule>
    <cfRule type="cellIs" dxfId="3140" priority="3140" operator="equal">
      <formula>404</formula>
    </cfRule>
    <cfRule type="cellIs" dxfId="3139" priority="3141" operator="equal">
      <formula>405</formula>
    </cfRule>
    <cfRule type="cellIs" dxfId="3138" priority="3142" operator="equal">
      <formula>406</formula>
    </cfRule>
    <cfRule type="cellIs" dxfId="3137" priority="3143" operator="equal">
      <formula>407</formula>
    </cfRule>
    <cfRule type="cellIs" dxfId="3136" priority="3144" operator="equal">
      <formula>408</formula>
    </cfRule>
    <cfRule type="cellIs" dxfId="3135" priority="3145" operator="equal">
      <formula>509</formula>
    </cfRule>
  </conditionalFormatting>
  <conditionalFormatting sqref="J23:L24">
    <cfRule type="cellIs" dxfId="3134" priority="3128" operator="equal">
      <formula>401</formula>
    </cfRule>
    <cfRule type="cellIs" dxfId="3133" priority="3129" operator="equal">
      <formula>402</formula>
    </cfRule>
    <cfRule type="cellIs" dxfId="3132" priority="3130" operator="equal">
      <formula>403</formula>
    </cfRule>
    <cfRule type="cellIs" dxfId="3131" priority="3131" operator="equal">
      <formula>404</formula>
    </cfRule>
    <cfRule type="cellIs" dxfId="3130" priority="3132" operator="equal">
      <formula>405</formula>
    </cfRule>
    <cfRule type="cellIs" dxfId="3129" priority="3133" operator="equal">
      <formula>406</formula>
    </cfRule>
    <cfRule type="cellIs" dxfId="3128" priority="3134" operator="equal">
      <formula>407</formula>
    </cfRule>
    <cfRule type="cellIs" dxfId="3127" priority="3135" operator="equal">
      <formula>408</formula>
    </cfRule>
    <cfRule type="cellIs" dxfId="3126" priority="3136" operator="equal">
      <formula>509</formula>
    </cfRule>
  </conditionalFormatting>
  <conditionalFormatting sqref="L26:L27">
    <cfRule type="cellIs" dxfId="3125" priority="3119" operator="equal">
      <formula>401</formula>
    </cfRule>
    <cfRule type="cellIs" dxfId="3124" priority="3120" operator="equal">
      <formula>402</formula>
    </cfRule>
    <cfRule type="cellIs" dxfId="3123" priority="3121" operator="equal">
      <formula>403</formula>
    </cfRule>
    <cfRule type="cellIs" dxfId="3122" priority="3122" operator="equal">
      <formula>404</formula>
    </cfRule>
    <cfRule type="cellIs" dxfId="3121" priority="3123" operator="equal">
      <formula>405</formula>
    </cfRule>
    <cfRule type="cellIs" dxfId="3120" priority="3124" operator="equal">
      <formula>406</formula>
    </cfRule>
    <cfRule type="cellIs" dxfId="3119" priority="3125" operator="equal">
      <formula>407</formula>
    </cfRule>
    <cfRule type="cellIs" dxfId="3118" priority="3126" operator="equal">
      <formula>408</formula>
    </cfRule>
    <cfRule type="cellIs" dxfId="3117" priority="3127" operator="equal">
      <formula>509</formula>
    </cfRule>
  </conditionalFormatting>
  <conditionalFormatting sqref="AJ2">
    <cfRule type="cellIs" dxfId="3116" priority="3110" operator="equal">
      <formula>401</formula>
    </cfRule>
    <cfRule type="cellIs" dxfId="3115" priority="3111" operator="equal">
      <formula>402</formula>
    </cfRule>
    <cfRule type="cellIs" dxfId="3114" priority="3112" operator="equal">
      <formula>403</formula>
    </cfRule>
    <cfRule type="cellIs" dxfId="3113" priority="3113" operator="equal">
      <formula>404</formula>
    </cfRule>
    <cfRule type="cellIs" dxfId="3112" priority="3114" operator="equal">
      <formula>405</formula>
    </cfRule>
    <cfRule type="cellIs" dxfId="3111" priority="3115" operator="equal">
      <formula>406</formula>
    </cfRule>
    <cfRule type="cellIs" dxfId="3110" priority="3116" operator="equal">
      <formula>407</formula>
    </cfRule>
    <cfRule type="cellIs" dxfId="3109" priority="3117" operator="equal">
      <formula>408</formula>
    </cfRule>
    <cfRule type="cellIs" dxfId="3108" priority="3118" operator="equal">
      <formula>509</formula>
    </cfRule>
  </conditionalFormatting>
  <conditionalFormatting sqref="M19:O19 M25:O25 M4:O4 O5:O6 M12:O13 O14:O15 O20:O22 M28:O28 O26:O27 M37:O37 O35:O36 AB12:AD13 AD10:AD11 AB34:AD34 AD31:AD33 AB40:AD40 AB46:AD1048576 AD44:AD45 AB43:AD43 M34:O34 M38 O8:O11 O2:O3 O29:O33 M40:O1048576">
    <cfRule type="cellIs" dxfId="3107" priority="3101" operator="equal">
      <formula>310</formula>
    </cfRule>
    <cfRule type="cellIs" dxfId="3106" priority="3102" operator="equal">
      <formula>309</formula>
    </cfRule>
    <cfRule type="cellIs" dxfId="3105" priority="3103" operator="equal">
      <formula>308</formula>
    </cfRule>
    <cfRule type="cellIs" dxfId="3104" priority="3104" operator="equal">
      <formula>307</formula>
    </cfRule>
    <cfRule type="cellIs" dxfId="3103" priority="3105" operator="equal">
      <formula>306</formula>
    </cfRule>
    <cfRule type="cellIs" dxfId="3102" priority="3106" operator="equal">
      <formula>305</formula>
    </cfRule>
    <cfRule type="cellIs" dxfId="3101" priority="3107" operator="equal">
      <formula>304</formula>
    </cfRule>
    <cfRule type="cellIs" dxfId="3100" priority="3108" operator="equal">
      <formula>301</formula>
    </cfRule>
    <cfRule type="cellIs" dxfId="3099" priority="3109" operator="equal">
      <formula>302</formula>
    </cfRule>
  </conditionalFormatting>
  <conditionalFormatting sqref="M19:O19 M25:O25 M4:O4 O5:O6 M12:O13 O14:O15 O20:O22 M28:O28 O26:O27 M37:O37 O35:O36 AB12:AD13 AD10:AD11 AB34:AD34 AD31:AD33 AB40:AD40 AB46:AD1048576 AD44:AD45 AB43:AD43 M34:O34 M38 O8:O11 O2:O3 O29:O33 M40:O1048576">
    <cfRule type="cellIs" dxfId="3098" priority="3100" operator="equal">
      <formula>303</formula>
    </cfRule>
  </conditionalFormatting>
  <conditionalFormatting sqref="AK31:AN31 AK34:AN34 AK37:AN37">
    <cfRule type="cellIs" dxfId="3097" priority="3091" operator="equal">
      <formula>401</formula>
    </cfRule>
    <cfRule type="cellIs" dxfId="3096" priority="3092" operator="equal">
      <formula>402</formula>
    </cfRule>
    <cfRule type="cellIs" dxfId="3095" priority="3093" operator="equal">
      <formula>403</formula>
    </cfRule>
    <cfRule type="cellIs" dxfId="3094" priority="3094" operator="equal">
      <formula>404</formula>
    </cfRule>
    <cfRule type="cellIs" dxfId="3093" priority="3095" operator="equal">
      <formula>405</formula>
    </cfRule>
    <cfRule type="cellIs" dxfId="3092" priority="3096" operator="equal">
      <formula>406</formula>
    </cfRule>
    <cfRule type="cellIs" dxfId="3091" priority="3097" operator="equal">
      <formula>407</formula>
    </cfRule>
    <cfRule type="cellIs" dxfId="3090" priority="3098" operator="equal">
      <formula>408</formula>
    </cfRule>
    <cfRule type="cellIs" dxfId="3089" priority="3099" operator="equal">
      <formula>509</formula>
    </cfRule>
  </conditionalFormatting>
  <conditionalFormatting sqref="G16:I16 G28:I28 J38 I20:I21 G40:I1048576 I38:I39 G37:I37 I35:I36 G34:I34 I32:I33 G31:I31 G19:I19 I26:I27 G25:I25 I23:I24 G22:I22">
    <cfRule type="cellIs" dxfId="3088" priority="3082" operator="equal">
      <formula>401</formula>
    </cfRule>
    <cfRule type="cellIs" dxfId="3087" priority="3083" operator="equal">
      <formula>402</formula>
    </cfRule>
    <cfRule type="cellIs" dxfId="3086" priority="3084" operator="equal">
      <formula>403</formula>
    </cfRule>
    <cfRule type="cellIs" dxfId="3085" priority="3085" operator="equal">
      <formula>404</formula>
    </cfRule>
    <cfRule type="cellIs" dxfId="3084" priority="3086" operator="equal">
      <formula>405</formula>
    </cfRule>
    <cfRule type="cellIs" dxfId="3083" priority="3087" operator="equal">
      <formula>406</formula>
    </cfRule>
    <cfRule type="cellIs" dxfId="3082" priority="3088" operator="equal">
      <formula>407</formula>
    </cfRule>
    <cfRule type="cellIs" dxfId="3081" priority="3089" operator="equal">
      <formula>408</formula>
    </cfRule>
    <cfRule type="cellIs" dxfId="3080" priority="3090" operator="equal">
      <formula>509</formula>
    </cfRule>
  </conditionalFormatting>
  <conditionalFormatting sqref="J38">
    <cfRule type="cellIs" dxfId="3079" priority="3073" operator="equal">
      <formula>401</formula>
    </cfRule>
    <cfRule type="cellIs" dxfId="3078" priority="3074" operator="equal">
      <formula>402</formula>
    </cfRule>
    <cfRule type="cellIs" dxfId="3077" priority="3075" operator="equal">
      <formula>403</formula>
    </cfRule>
    <cfRule type="cellIs" dxfId="3076" priority="3076" operator="equal">
      <formula>404</formula>
    </cfRule>
    <cfRule type="cellIs" dxfId="3075" priority="3077" operator="equal">
      <formula>405</formula>
    </cfRule>
    <cfRule type="cellIs" dxfId="3074" priority="3078" operator="equal">
      <formula>406</formula>
    </cfRule>
    <cfRule type="cellIs" dxfId="3073" priority="3079" operator="equal">
      <formula>407</formula>
    </cfRule>
    <cfRule type="cellIs" dxfId="3072" priority="3080" operator="equal">
      <formula>408</formula>
    </cfRule>
    <cfRule type="cellIs" dxfId="3071" priority="3081" operator="equal">
      <formula>509</formula>
    </cfRule>
  </conditionalFormatting>
  <conditionalFormatting sqref="G23:H24">
    <cfRule type="cellIs" dxfId="3070" priority="3064" operator="equal">
      <formula>401</formula>
    </cfRule>
    <cfRule type="cellIs" dxfId="3069" priority="3065" operator="equal">
      <formula>402</formula>
    </cfRule>
    <cfRule type="cellIs" dxfId="3068" priority="3066" operator="equal">
      <formula>403</formula>
    </cfRule>
    <cfRule type="cellIs" dxfId="3067" priority="3067" operator="equal">
      <formula>404</formula>
    </cfRule>
    <cfRule type="cellIs" dxfId="3066" priority="3068" operator="equal">
      <formula>405</formula>
    </cfRule>
    <cfRule type="cellIs" dxfId="3065" priority="3069" operator="equal">
      <formula>406</formula>
    </cfRule>
    <cfRule type="cellIs" dxfId="3064" priority="3070" operator="equal">
      <formula>407</formula>
    </cfRule>
    <cfRule type="cellIs" dxfId="3063" priority="3071" operator="equal">
      <formula>408</formula>
    </cfRule>
    <cfRule type="cellIs" dxfId="3062" priority="3072" operator="equal">
      <formula>509</formula>
    </cfRule>
  </conditionalFormatting>
  <conditionalFormatting sqref="J17:L18">
    <cfRule type="cellIs" dxfId="3061" priority="3055" operator="equal">
      <formula>401</formula>
    </cfRule>
    <cfRule type="cellIs" dxfId="3060" priority="3056" operator="equal">
      <formula>402</formula>
    </cfRule>
    <cfRule type="cellIs" dxfId="3059" priority="3057" operator="equal">
      <formula>403</formula>
    </cfRule>
    <cfRule type="cellIs" dxfId="3058" priority="3058" operator="equal">
      <formula>404</formula>
    </cfRule>
    <cfRule type="cellIs" dxfId="3057" priority="3059" operator="equal">
      <formula>405</formula>
    </cfRule>
    <cfRule type="cellIs" dxfId="3056" priority="3060" operator="equal">
      <formula>406</formula>
    </cfRule>
    <cfRule type="cellIs" dxfId="3055" priority="3061" operator="equal">
      <formula>407</formula>
    </cfRule>
    <cfRule type="cellIs" dxfId="3054" priority="3062" operator="equal">
      <formula>408</formula>
    </cfRule>
    <cfRule type="cellIs" dxfId="3053" priority="3063" operator="equal">
      <formula>509</formula>
    </cfRule>
  </conditionalFormatting>
  <conditionalFormatting sqref="O17:O18">
    <cfRule type="cellIs" dxfId="3052" priority="3046" operator="equal">
      <formula>310</formula>
    </cfRule>
    <cfRule type="cellIs" dxfId="3051" priority="3047" operator="equal">
      <formula>309</formula>
    </cfRule>
    <cfRule type="cellIs" dxfId="3050" priority="3048" operator="equal">
      <formula>308</formula>
    </cfRule>
    <cfRule type="cellIs" dxfId="3049" priority="3049" operator="equal">
      <formula>307</formula>
    </cfRule>
    <cfRule type="cellIs" dxfId="3048" priority="3050" operator="equal">
      <formula>306</formula>
    </cfRule>
    <cfRule type="cellIs" dxfId="3047" priority="3051" operator="equal">
      <formula>305</formula>
    </cfRule>
    <cfRule type="cellIs" dxfId="3046" priority="3052" operator="equal">
      <formula>304</formula>
    </cfRule>
    <cfRule type="cellIs" dxfId="3045" priority="3053" operator="equal">
      <formula>301</formula>
    </cfRule>
    <cfRule type="cellIs" dxfId="3044" priority="3054" operator="equal">
      <formula>302</formula>
    </cfRule>
  </conditionalFormatting>
  <conditionalFormatting sqref="O17:O18">
    <cfRule type="cellIs" dxfId="3043" priority="3045" operator="equal">
      <formula>303</formula>
    </cfRule>
  </conditionalFormatting>
  <conditionalFormatting sqref="I17:I18">
    <cfRule type="cellIs" dxfId="3042" priority="3036" operator="equal">
      <formula>401</formula>
    </cfRule>
    <cfRule type="cellIs" dxfId="3041" priority="3037" operator="equal">
      <formula>402</formula>
    </cfRule>
    <cfRule type="cellIs" dxfId="3040" priority="3038" operator="equal">
      <formula>403</formula>
    </cfRule>
    <cfRule type="cellIs" dxfId="3039" priority="3039" operator="equal">
      <formula>404</formula>
    </cfRule>
    <cfRule type="cellIs" dxfId="3038" priority="3040" operator="equal">
      <formula>405</formula>
    </cfRule>
    <cfRule type="cellIs" dxfId="3037" priority="3041" operator="equal">
      <formula>406</formula>
    </cfRule>
    <cfRule type="cellIs" dxfId="3036" priority="3042" operator="equal">
      <formula>407</formula>
    </cfRule>
    <cfRule type="cellIs" dxfId="3035" priority="3043" operator="equal">
      <formula>408</formula>
    </cfRule>
    <cfRule type="cellIs" dxfId="3034" priority="3044" operator="equal">
      <formula>509</formula>
    </cfRule>
  </conditionalFormatting>
  <conditionalFormatting sqref="M5:N6">
    <cfRule type="cellIs" dxfId="3033" priority="3027" operator="equal">
      <formula>401</formula>
    </cfRule>
    <cfRule type="cellIs" dxfId="3032" priority="3028" operator="equal">
      <formula>402</formula>
    </cfRule>
    <cfRule type="cellIs" dxfId="3031" priority="3029" operator="equal">
      <formula>403</formula>
    </cfRule>
    <cfRule type="cellIs" dxfId="3030" priority="3030" operator="equal">
      <formula>404</formula>
    </cfRule>
    <cfRule type="cellIs" dxfId="3029" priority="3031" operator="equal">
      <formula>405</formula>
    </cfRule>
    <cfRule type="cellIs" dxfId="3028" priority="3032" operator="equal">
      <formula>406</formula>
    </cfRule>
    <cfRule type="cellIs" dxfId="3027" priority="3033" operator="equal">
      <formula>407</formula>
    </cfRule>
    <cfRule type="cellIs" dxfId="3026" priority="3034" operator="equal">
      <formula>408</formula>
    </cfRule>
    <cfRule type="cellIs" dxfId="3025" priority="3035" operator="equal">
      <formula>509</formula>
    </cfRule>
  </conditionalFormatting>
  <conditionalFormatting sqref="M20:N21">
    <cfRule type="cellIs" dxfId="3024" priority="3018" operator="equal">
      <formula>401</formula>
    </cfRule>
    <cfRule type="cellIs" dxfId="3023" priority="3019" operator="equal">
      <formula>402</formula>
    </cfRule>
    <cfRule type="cellIs" dxfId="3022" priority="3020" operator="equal">
      <formula>403</formula>
    </cfRule>
    <cfRule type="cellIs" dxfId="3021" priority="3021" operator="equal">
      <formula>404</formula>
    </cfRule>
    <cfRule type="cellIs" dxfId="3020" priority="3022" operator="equal">
      <formula>405</formula>
    </cfRule>
    <cfRule type="cellIs" dxfId="3019" priority="3023" operator="equal">
      <formula>406</formula>
    </cfRule>
    <cfRule type="cellIs" dxfId="3018" priority="3024" operator="equal">
      <formula>407</formula>
    </cfRule>
    <cfRule type="cellIs" dxfId="3017" priority="3025" operator="equal">
      <formula>408</formula>
    </cfRule>
    <cfRule type="cellIs" dxfId="3016" priority="3026" operator="equal">
      <formula>509</formula>
    </cfRule>
  </conditionalFormatting>
  <conditionalFormatting sqref="M20:N21">
    <cfRule type="cellIs" dxfId="3015" priority="3009" operator="equal">
      <formula>401</formula>
    </cfRule>
    <cfRule type="cellIs" dxfId="3014" priority="3010" operator="equal">
      <formula>402</formula>
    </cfRule>
    <cfRule type="cellIs" dxfId="3013" priority="3011" operator="equal">
      <formula>403</formula>
    </cfRule>
    <cfRule type="cellIs" dxfId="3012" priority="3012" operator="equal">
      <formula>404</formula>
    </cfRule>
    <cfRule type="cellIs" dxfId="3011" priority="3013" operator="equal">
      <formula>405</formula>
    </cfRule>
    <cfRule type="cellIs" dxfId="3010" priority="3014" operator="equal">
      <formula>406</formula>
    </cfRule>
    <cfRule type="cellIs" dxfId="3009" priority="3015" operator="equal">
      <formula>407</formula>
    </cfRule>
    <cfRule type="cellIs" dxfId="3008" priority="3016" operator="equal">
      <formula>408</formula>
    </cfRule>
    <cfRule type="cellIs" dxfId="3007" priority="3017" operator="equal">
      <formula>509</formula>
    </cfRule>
  </conditionalFormatting>
  <conditionalFormatting sqref="I38:I39">
    <cfRule type="cellIs" dxfId="3006" priority="3000" operator="equal">
      <formula>401</formula>
    </cfRule>
    <cfRule type="cellIs" dxfId="3005" priority="3001" operator="equal">
      <formula>402</formula>
    </cfRule>
    <cfRule type="cellIs" dxfId="3004" priority="3002" operator="equal">
      <formula>403</formula>
    </cfRule>
    <cfRule type="cellIs" dxfId="3003" priority="3003" operator="equal">
      <formula>404</formula>
    </cfRule>
    <cfRule type="cellIs" dxfId="3002" priority="3004" operator="equal">
      <formula>405</formula>
    </cfRule>
    <cfRule type="cellIs" dxfId="3001" priority="3005" operator="equal">
      <formula>406</formula>
    </cfRule>
    <cfRule type="cellIs" dxfId="3000" priority="3006" operator="equal">
      <formula>407</formula>
    </cfRule>
    <cfRule type="cellIs" dxfId="2999" priority="3007" operator="equal">
      <formula>408</formula>
    </cfRule>
    <cfRule type="cellIs" dxfId="2998" priority="3008" operator="equal">
      <formula>509</formula>
    </cfRule>
  </conditionalFormatting>
  <conditionalFormatting sqref="O38:O39">
    <cfRule type="cellIs" dxfId="2997" priority="2991" operator="equal">
      <formula>310</formula>
    </cfRule>
    <cfRule type="cellIs" dxfId="2996" priority="2992" operator="equal">
      <formula>309</formula>
    </cfRule>
    <cfRule type="cellIs" dxfId="2995" priority="2993" operator="equal">
      <formula>308</formula>
    </cfRule>
    <cfRule type="cellIs" dxfId="2994" priority="2994" operator="equal">
      <formula>307</formula>
    </cfRule>
    <cfRule type="cellIs" dxfId="2993" priority="2995" operator="equal">
      <formula>306</formula>
    </cfRule>
    <cfRule type="cellIs" dxfId="2992" priority="2996" operator="equal">
      <formula>305</formula>
    </cfRule>
    <cfRule type="cellIs" dxfId="2991" priority="2997" operator="equal">
      <formula>304</formula>
    </cfRule>
    <cfRule type="cellIs" dxfId="2990" priority="2998" operator="equal">
      <formula>301</formula>
    </cfRule>
    <cfRule type="cellIs" dxfId="2989" priority="2999" operator="equal">
      <formula>302</formula>
    </cfRule>
  </conditionalFormatting>
  <conditionalFormatting sqref="O38:O39">
    <cfRule type="cellIs" dxfId="2988" priority="2990" operator="equal">
      <formula>303</formula>
    </cfRule>
  </conditionalFormatting>
  <conditionalFormatting sqref="G20:H21">
    <cfRule type="cellIs" dxfId="2987" priority="2981" operator="equal">
      <formula>401</formula>
    </cfRule>
    <cfRule type="cellIs" dxfId="2986" priority="2982" operator="equal">
      <formula>402</formula>
    </cfRule>
    <cfRule type="cellIs" dxfId="2985" priority="2983" operator="equal">
      <formula>403</formula>
    </cfRule>
    <cfRule type="cellIs" dxfId="2984" priority="2984" operator="equal">
      <formula>404</formula>
    </cfRule>
    <cfRule type="cellIs" dxfId="2983" priority="2985" operator="equal">
      <formula>405</formula>
    </cfRule>
    <cfRule type="cellIs" dxfId="2982" priority="2986" operator="equal">
      <formula>406</formula>
    </cfRule>
    <cfRule type="cellIs" dxfId="2981" priority="2987" operator="equal">
      <formula>407</formula>
    </cfRule>
    <cfRule type="cellIs" dxfId="2980" priority="2988" operator="equal">
      <formula>408</formula>
    </cfRule>
    <cfRule type="cellIs" dxfId="2979" priority="2989" operator="equal">
      <formula>509</formula>
    </cfRule>
  </conditionalFormatting>
  <conditionalFormatting sqref="Y25:AA25 AA16 AA13 AA19:AA22 AE19:AI19 AE13:AI13 AE16:AI16 AE25:AI25 AE22:AI22 AG20:AG21 AA40 AE40:AI40 AE43:AI1048576 Y43:AA1048576 AE37:AI37 AE28:AI28 AA28:AA37 AE31:AI31 AE34:AI34">
    <cfRule type="cellIs" dxfId="2978" priority="2972" operator="equal">
      <formula>401</formula>
    </cfRule>
    <cfRule type="cellIs" dxfId="2977" priority="2973" operator="equal">
      <formula>402</formula>
    </cfRule>
    <cfRule type="cellIs" dxfId="2976" priority="2974" operator="equal">
      <formula>403</formula>
    </cfRule>
    <cfRule type="cellIs" dxfId="2975" priority="2975" operator="equal">
      <formula>404</formula>
    </cfRule>
    <cfRule type="cellIs" dxfId="2974" priority="2976" operator="equal">
      <formula>405</formula>
    </cfRule>
    <cfRule type="cellIs" dxfId="2973" priority="2977" operator="equal">
      <formula>406</formula>
    </cfRule>
    <cfRule type="cellIs" dxfId="2972" priority="2978" operator="equal">
      <formula>407</formula>
    </cfRule>
    <cfRule type="cellIs" dxfId="2971" priority="2979" operator="equal">
      <formula>408</formula>
    </cfRule>
    <cfRule type="cellIs" dxfId="2970" priority="2980" operator="equal">
      <formula>509</formula>
    </cfRule>
  </conditionalFormatting>
  <conditionalFormatting sqref="AA11:AA12">
    <cfRule type="cellIs" dxfId="2969" priority="2963" operator="equal">
      <formula>401</formula>
    </cfRule>
    <cfRule type="cellIs" dxfId="2968" priority="2964" operator="equal">
      <formula>402</formula>
    </cfRule>
    <cfRule type="cellIs" dxfId="2967" priority="2965" operator="equal">
      <formula>403</formula>
    </cfRule>
    <cfRule type="cellIs" dxfId="2966" priority="2966" operator="equal">
      <formula>404</formula>
    </cfRule>
    <cfRule type="cellIs" dxfId="2965" priority="2967" operator="equal">
      <formula>405</formula>
    </cfRule>
    <cfRule type="cellIs" dxfId="2964" priority="2968" operator="equal">
      <formula>406</formula>
    </cfRule>
    <cfRule type="cellIs" dxfId="2963" priority="2969" operator="equal">
      <formula>407</formula>
    </cfRule>
    <cfRule type="cellIs" dxfId="2962" priority="2970" operator="equal">
      <formula>408</formula>
    </cfRule>
    <cfRule type="cellIs" dxfId="2961" priority="2971" operator="equal">
      <formula>509</formula>
    </cfRule>
  </conditionalFormatting>
  <conditionalFormatting sqref="AA14:AA15">
    <cfRule type="cellIs" dxfId="2960" priority="2954" operator="equal">
      <formula>401</formula>
    </cfRule>
    <cfRule type="cellIs" dxfId="2959" priority="2955" operator="equal">
      <formula>402</formula>
    </cfRule>
    <cfRule type="cellIs" dxfId="2958" priority="2956" operator="equal">
      <formula>403</formula>
    </cfRule>
    <cfRule type="cellIs" dxfId="2957" priority="2957" operator="equal">
      <formula>404</formula>
    </cfRule>
    <cfRule type="cellIs" dxfId="2956" priority="2958" operator="equal">
      <formula>405</formula>
    </cfRule>
    <cfRule type="cellIs" dxfId="2955" priority="2959" operator="equal">
      <formula>406</formula>
    </cfRule>
    <cfRule type="cellIs" dxfId="2954" priority="2960" operator="equal">
      <formula>407</formula>
    </cfRule>
    <cfRule type="cellIs" dxfId="2953" priority="2961" operator="equal">
      <formula>408</formula>
    </cfRule>
    <cfRule type="cellIs" dxfId="2952" priority="2962" operator="equal">
      <formula>509</formula>
    </cfRule>
  </conditionalFormatting>
  <conditionalFormatting sqref="AA20:AA21">
    <cfRule type="cellIs" dxfId="2951" priority="2945" operator="equal">
      <formula>401</formula>
    </cfRule>
    <cfRule type="cellIs" dxfId="2950" priority="2946" operator="equal">
      <formula>402</formula>
    </cfRule>
    <cfRule type="cellIs" dxfId="2949" priority="2947" operator="equal">
      <formula>403</formula>
    </cfRule>
    <cfRule type="cellIs" dxfId="2948" priority="2948" operator="equal">
      <formula>404</formula>
    </cfRule>
    <cfRule type="cellIs" dxfId="2947" priority="2949" operator="equal">
      <formula>405</formula>
    </cfRule>
    <cfRule type="cellIs" dxfId="2946" priority="2950" operator="equal">
      <formula>406</formula>
    </cfRule>
    <cfRule type="cellIs" dxfId="2945" priority="2951" operator="equal">
      <formula>407</formula>
    </cfRule>
    <cfRule type="cellIs" dxfId="2944" priority="2952" operator="equal">
      <formula>408</formula>
    </cfRule>
    <cfRule type="cellIs" dxfId="2943" priority="2953" operator="equal">
      <formula>509</formula>
    </cfRule>
  </conditionalFormatting>
  <conditionalFormatting sqref="AA23:AA24">
    <cfRule type="cellIs" dxfId="2942" priority="2936" operator="equal">
      <formula>401</formula>
    </cfRule>
    <cfRule type="cellIs" dxfId="2941" priority="2937" operator="equal">
      <formula>402</formula>
    </cfRule>
    <cfRule type="cellIs" dxfId="2940" priority="2938" operator="equal">
      <formula>403</formula>
    </cfRule>
    <cfRule type="cellIs" dxfId="2939" priority="2939" operator="equal">
      <formula>404</formula>
    </cfRule>
    <cfRule type="cellIs" dxfId="2938" priority="2940" operator="equal">
      <formula>405</formula>
    </cfRule>
    <cfRule type="cellIs" dxfId="2937" priority="2941" operator="equal">
      <formula>406</formula>
    </cfRule>
    <cfRule type="cellIs" dxfId="2936" priority="2942" operator="equal">
      <formula>407</formula>
    </cfRule>
    <cfRule type="cellIs" dxfId="2935" priority="2943" operator="equal">
      <formula>408</formula>
    </cfRule>
    <cfRule type="cellIs" dxfId="2934" priority="2944" operator="equal">
      <formula>509</formula>
    </cfRule>
  </conditionalFormatting>
  <conditionalFormatting sqref="AA26:AA27">
    <cfRule type="cellIs" dxfId="2933" priority="2927" operator="equal">
      <formula>401</formula>
    </cfRule>
    <cfRule type="cellIs" dxfId="2932" priority="2928" operator="equal">
      <formula>402</formula>
    </cfRule>
    <cfRule type="cellIs" dxfId="2931" priority="2929" operator="equal">
      <formula>403</formula>
    </cfRule>
    <cfRule type="cellIs" dxfId="2930" priority="2930" operator="equal">
      <formula>404</formula>
    </cfRule>
    <cfRule type="cellIs" dxfId="2929" priority="2931" operator="equal">
      <formula>405</formula>
    </cfRule>
    <cfRule type="cellIs" dxfId="2928" priority="2932" operator="equal">
      <formula>406</formula>
    </cfRule>
    <cfRule type="cellIs" dxfId="2927" priority="2933" operator="equal">
      <formula>407</formula>
    </cfRule>
    <cfRule type="cellIs" dxfId="2926" priority="2934" operator="equal">
      <formula>408</formula>
    </cfRule>
    <cfRule type="cellIs" dxfId="2925" priority="2935" operator="equal">
      <formula>509</formula>
    </cfRule>
  </conditionalFormatting>
  <conditionalFormatting sqref="AB19:AD19 AB25:AD25 AB4:AD4 AD5:AD6 AD8:AD9 AD14:AD15 AD20:AD22 AB28:AD28 AD26:AD27 AD29:AD30 AB37:AD37 AD35:AD36 AD2:AD3">
    <cfRule type="cellIs" dxfId="2924" priority="2918" operator="equal">
      <formula>310</formula>
    </cfRule>
    <cfRule type="cellIs" dxfId="2923" priority="2919" operator="equal">
      <formula>309</formula>
    </cfRule>
    <cfRule type="cellIs" dxfId="2922" priority="2920" operator="equal">
      <formula>308</formula>
    </cfRule>
    <cfRule type="cellIs" dxfId="2921" priority="2921" operator="equal">
      <formula>307</formula>
    </cfRule>
    <cfRule type="cellIs" dxfId="2920" priority="2922" operator="equal">
      <formula>306</formula>
    </cfRule>
    <cfRule type="cellIs" dxfId="2919" priority="2923" operator="equal">
      <formula>305</formula>
    </cfRule>
    <cfRule type="cellIs" dxfId="2918" priority="2924" operator="equal">
      <formula>304</formula>
    </cfRule>
    <cfRule type="cellIs" dxfId="2917" priority="2925" operator="equal">
      <formula>301</formula>
    </cfRule>
    <cfRule type="cellIs" dxfId="2916" priority="2926" operator="equal">
      <formula>302</formula>
    </cfRule>
  </conditionalFormatting>
  <conditionalFormatting sqref="AB19:AD19 AB25:AD25 AB4:AD4 AD5:AD6 AD8:AD9 AD14:AD15 AD20:AD22 AB28:AD28 AD26:AD27 AD29:AD30 AB37:AD37 AD35:AD36 AD2:AD3">
    <cfRule type="cellIs" dxfId="2915" priority="2917" operator="equal">
      <formula>303</formula>
    </cfRule>
  </conditionalFormatting>
  <conditionalFormatting sqref="V25:X25">
    <cfRule type="cellIs" dxfId="2914" priority="2908" operator="equal">
      <formula>401</formula>
    </cfRule>
    <cfRule type="cellIs" dxfId="2913" priority="2909" operator="equal">
      <formula>402</formula>
    </cfRule>
    <cfRule type="cellIs" dxfId="2912" priority="2910" operator="equal">
      <formula>403</formula>
    </cfRule>
    <cfRule type="cellIs" dxfId="2911" priority="2911" operator="equal">
      <formula>404</formula>
    </cfRule>
    <cfRule type="cellIs" dxfId="2910" priority="2912" operator="equal">
      <formula>405</formula>
    </cfRule>
    <cfRule type="cellIs" dxfId="2909" priority="2913" operator="equal">
      <formula>406</formula>
    </cfRule>
    <cfRule type="cellIs" dxfId="2908" priority="2914" operator="equal">
      <formula>407</formula>
    </cfRule>
    <cfRule type="cellIs" dxfId="2907" priority="2915" operator="equal">
      <formula>408</formula>
    </cfRule>
    <cfRule type="cellIs" dxfId="2906" priority="2916" operator="equal">
      <formula>509</formula>
    </cfRule>
  </conditionalFormatting>
  <conditionalFormatting sqref="AA17:AA18">
    <cfRule type="cellIs" dxfId="2905" priority="2899" operator="equal">
      <formula>401</formula>
    </cfRule>
    <cfRule type="cellIs" dxfId="2904" priority="2900" operator="equal">
      <formula>402</formula>
    </cfRule>
    <cfRule type="cellIs" dxfId="2903" priority="2901" operator="equal">
      <formula>403</formula>
    </cfRule>
    <cfRule type="cellIs" dxfId="2902" priority="2902" operator="equal">
      <formula>404</formula>
    </cfRule>
    <cfRule type="cellIs" dxfId="2901" priority="2903" operator="equal">
      <formula>405</formula>
    </cfRule>
    <cfRule type="cellIs" dxfId="2900" priority="2904" operator="equal">
      <formula>406</formula>
    </cfRule>
    <cfRule type="cellIs" dxfId="2899" priority="2905" operator="equal">
      <formula>407</formula>
    </cfRule>
    <cfRule type="cellIs" dxfId="2898" priority="2906" operator="equal">
      <formula>408</formula>
    </cfRule>
    <cfRule type="cellIs" dxfId="2897" priority="2907" operator="equal">
      <formula>509</formula>
    </cfRule>
  </conditionalFormatting>
  <conditionalFormatting sqref="AD17:AD18">
    <cfRule type="cellIs" dxfId="2896" priority="2890" operator="equal">
      <formula>310</formula>
    </cfRule>
    <cfRule type="cellIs" dxfId="2895" priority="2891" operator="equal">
      <formula>309</formula>
    </cfRule>
    <cfRule type="cellIs" dxfId="2894" priority="2892" operator="equal">
      <formula>308</formula>
    </cfRule>
    <cfRule type="cellIs" dxfId="2893" priority="2893" operator="equal">
      <formula>307</formula>
    </cfRule>
    <cfRule type="cellIs" dxfId="2892" priority="2894" operator="equal">
      <formula>306</formula>
    </cfRule>
    <cfRule type="cellIs" dxfId="2891" priority="2895" operator="equal">
      <formula>305</formula>
    </cfRule>
    <cfRule type="cellIs" dxfId="2890" priority="2896" operator="equal">
      <formula>304</formula>
    </cfRule>
    <cfRule type="cellIs" dxfId="2889" priority="2897" operator="equal">
      <formula>301</formula>
    </cfRule>
    <cfRule type="cellIs" dxfId="2888" priority="2898" operator="equal">
      <formula>302</formula>
    </cfRule>
  </conditionalFormatting>
  <conditionalFormatting sqref="AD17:AD18">
    <cfRule type="cellIs" dxfId="2887" priority="2889" operator="equal">
      <formula>303</formula>
    </cfRule>
  </conditionalFormatting>
  <conditionalFormatting sqref="AB5:AC6">
    <cfRule type="cellIs" dxfId="2886" priority="2880" operator="equal">
      <formula>401</formula>
    </cfRule>
    <cfRule type="cellIs" dxfId="2885" priority="2881" operator="equal">
      <formula>402</formula>
    </cfRule>
    <cfRule type="cellIs" dxfId="2884" priority="2882" operator="equal">
      <formula>403</formula>
    </cfRule>
    <cfRule type="cellIs" dxfId="2883" priority="2883" operator="equal">
      <formula>404</formula>
    </cfRule>
    <cfRule type="cellIs" dxfId="2882" priority="2884" operator="equal">
      <formula>405</formula>
    </cfRule>
    <cfRule type="cellIs" dxfId="2881" priority="2885" operator="equal">
      <formula>406</formula>
    </cfRule>
    <cfRule type="cellIs" dxfId="2880" priority="2886" operator="equal">
      <formula>407</formula>
    </cfRule>
    <cfRule type="cellIs" dxfId="2879" priority="2887" operator="equal">
      <formula>408</formula>
    </cfRule>
    <cfRule type="cellIs" dxfId="2878" priority="2888" operator="equal">
      <formula>509</formula>
    </cfRule>
  </conditionalFormatting>
  <conditionalFormatting sqref="AB11:AC12">
    <cfRule type="cellIs" dxfId="2877" priority="2871" operator="equal">
      <formula>401</formula>
    </cfRule>
    <cfRule type="cellIs" dxfId="2876" priority="2872" operator="equal">
      <formula>402</formula>
    </cfRule>
    <cfRule type="cellIs" dxfId="2875" priority="2873" operator="equal">
      <formula>403</formula>
    </cfRule>
    <cfRule type="cellIs" dxfId="2874" priority="2874" operator="equal">
      <formula>404</formula>
    </cfRule>
    <cfRule type="cellIs" dxfId="2873" priority="2875" operator="equal">
      <formula>405</formula>
    </cfRule>
    <cfRule type="cellIs" dxfId="2872" priority="2876" operator="equal">
      <formula>406</formula>
    </cfRule>
    <cfRule type="cellIs" dxfId="2871" priority="2877" operator="equal">
      <formula>407</formula>
    </cfRule>
    <cfRule type="cellIs" dxfId="2870" priority="2878" operator="equal">
      <formula>408</formula>
    </cfRule>
    <cfRule type="cellIs" dxfId="2869" priority="2879" operator="equal">
      <formula>509</formula>
    </cfRule>
  </conditionalFormatting>
  <conditionalFormatting sqref="AA38:AA39">
    <cfRule type="cellIs" dxfId="2868" priority="2862" operator="equal">
      <formula>401</formula>
    </cfRule>
    <cfRule type="cellIs" dxfId="2867" priority="2863" operator="equal">
      <formula>402</formula>
    </cfRule>
    <cfRule type="cellIs" dxfId="2866" priority="2864" operator="equal">
      <formula>403</formula>
    </cfRule>
    <cfRule type="cellIs" dxfId="2865" priority="2865" operator="equal">
      <formula>404</formula>
    </cfRule>
    <cfRule type="cellIs" dxfId="2864" priority="2866" operator="equal">
      <formula>405</formula>
    </cfRule>
    <cfRule type="cellIs" dxfId="2863" priority="2867" operator="equal">
      <formula>406</formula>
    </cfRule>
    <cfRule type="cellIs" dxfId="2862" priority="2868" operator="equal">
      <formula>407</formula>
    </cfRule>
    <cfRule type="cellIs" dxfId="2861" priority="2869" operator="equal">
      <formula>408</formula>
    </cfRule>
    <cfRule type="cellIs" dxfId="2860" priority="2870" operator="equal">
      <formula>509</formula>
    </cfRule>
  </conditionalFormatting>
  <conditionalFormatting sqref="AD38:AD39">
    <cfRule type="cellIs" dxfId="2859" priority="2853" operator="equal">
      <formula>310</formula>
    </cfRule>
    <cfRule type="cellIs" dxfId="2858" priority="2854" operator="equal">
      <formula>309</formula>
    </cfRule>
    <cfRule type="cellIs" dxfId="2857" priority="2855" operator="equal">
      <formula>308</formula>
    </cfRule>
    <cfRule type="cellIs" dxfId="2856" priority="2856" operator="equal">
      <formula>307</formula>
    </cfRule>
    <cfRule type="cellIs" dxfId="2855" priority="2857" operator="equal">
      <formula>306</formula>
    </cfRule>
    <cfRule type="cellIs" dxfId="2854" priority="2858" operator="equal">
      <formula>305</formula>
    </cfRule>
    <cfRule type="cellIs" dxfId="2853" priority="2859" operator="equal">
      <formula>304</formula>
    </cfRule>
    <cfRule type="cellIs" dxfId="2852" priority="2860" operator="equal">
      <formula>301</formula>
    </cfRule>
    <cfRule type="cellIs" dxfId="2851" priority="2861" operator="equal">
      <formula>302</formula>
    </cfRule>
  </conditionalFormatting>
  <conditionalFormatting sqref="AD38:AD39">
    <cfRule type="cellIs" dxfId="2850" priority="2852" operator="equal">
      <formula>303</formula>
    </cfRule>
  </conditionalFormatting>
  <conditionalFormatting sqref="AB15:AC15">
    <cfRule type="cellIs" dxfId="2849" priority="2843" operator="equal">
      <formula>310</formula>
    </cfRule>
    <cfRule type="cellIs" dxfId="2848" priority="2844" operator="equal">
      <formula>309</formula>
    </cfRule>
    <cfRule type="cellIs" dxfId="2847" priority="2845" operator="equal">
      <formula>308</formula>
    </cfRule>
    <cfRule type="cellIs" dxfId="2846" priority="2846" operator="equal">
      <formula>307</formula>
    </cfRule>
    <cfRule type="cellIs" dxfId="2845" priority="2847" operator="equal">
      <formula>306</formula>
    </cfRule>
    <cfRule type="cellIs" dxfId="2844" priority="2848" operator="equal">
      <formula>305</formula>
    </cfRule>
    <cfRule type="cellIs" dxfId="2843" priority="2849" operator="equal">
      <formula>304</formula>
    </cfRule>
    <cfRule type="cellIs" dxfId="2842" priority="2850" operator="equal">
      <formula>301</formula>
    </cfRule>
    <cfRule type="cellIs" dxfId="2841" priority="2851" operator="equal">
      <formula>302</formula>
    </cfRule>
  </conditionalFormatting>
  <conditionalFormatting sqref="AB15:AC15">
    <cfRule type="cellIs" dxfId="2840" priority="2842" operator="equal">
      <formula>303</formula>
    </cfRule>
  </conditionalFormatting>
  <conditionalFormatting sqref="AB14:AC15">
    <cfRule type="cellIs" dxfId="2839" priority="2833" operator="equal">
      <formula>401</formula>
    </cfRule>
    <cfRule type="cellIs" dxfId="2838" priority="2834" operator="equal">
      <formula>402</formula>
    </cfRule>
    <cfRule type="cellIs" dxfId="2837" priority="2835" operator="equal">
      <formula>403</formula>
    </cfRule>
    <cfRule type="cellIs" dxfId="2836" priority="2836" operator="equal">
      <formula>404</formula>
    </cfRule>
    <cfRule type="cellIs" dxfId="2835" priority="2837" operator="equal">
      <formula>405</formula>
    </cfRule>
    <cfRule type="cellIs" dxfId="2834" priority="2838" operator="equal">
      <formula>406</formula>
    </cfRule>
    <cfRule type="cellIs" dxfId="2833" priority="2839" operator="equal">
      <formula>407</formula>
    </cfRule>
    <cfRule type="cellIs" dxfId="2832" priority="2840" operator="equal">
      <formula>408</formula>
    </cfRule>
    <cfRule type="cellIs" dxfId="2831" priority="2841" operator="equal">
      <formula>509</formula>
    </cfRule>
  </conditionalFormatting>
  <conditionalFormatting sqref="AB26:AC27">
    <cfRule type="cellIs" dxfId="2830" priority="2824" operator="equal">
      <formula>310</formula>
    </cfRule>
    <cfRule type="cellIs" dxfId="2829" priority="2825" operator="equal">
      <formula>309</formula>
    </cfRule>
    <cfRule type="cellIs" dxfId="2828" priority="2826" operator="equal">
      <formula>308</formula>
    </cfRule>
    <cfRule type="cellIs" dxfId="2827" priority="2827" operator="equal">
      <formula>307</formula>
    </cfRule>
    <cfRule type="cellIs" dxfId="2826" priority="2828" operator="equal">
      <formula>306</formula>
    </cfRule>
    <cfRule type="cellIs" dxfId="2825" priority="2829" operator="equal">
      <formula>305</formula>
    </cfRule>
    <cfRule type="cellIs" dxfId="2824" priority="2830" operator="equal">
      <formula>304</formula>
    </cfRule>
    <cfRule type="cellIs" dxfId="2823" priority="2831" operator="equal">
      <formula>301</formula>
    </cfRule>
    <cfRule type="cellIs" dxfId="2822" priority="2832" operator="equal">
      <formula>302</formula>
    </cfRule>
  </conditionalFormatting>
  <conditionalFormatting sqref="AB26:AC27">
    <cfRule type="cellIs" dxfId="2821" priority="2823" operator="equal">
      <formula>303</formula>
    </cfRule>
  </conditionalFormatting>
  <conditionalFormatting sqref="AB29:AC30">
    <cfRule type="cellIs" dxfId="2820" priority="2814" operator="equal">
      <formula>310</formula>
    </cfRule>
    <cfRule type="cellIs" dxfId="2819" priority="2815" operator="equal">
      <formula>309</formula>
    </cfRule>
    <cfRule type="cellIs" dxfId="2818" priority="2816" operator="equal">
      <formula>308</formula>
    </cfRule>
    <cfRule type="cellIs" dxfId="2817" priority="2817" operator="equal">
      <formula>307</formula>
    </cfRule>
    <cfRule type="cellIs" dxfId="2816" priority="2818" operator="equal">
      <formula>306</formula>
    </cfRule>
    <cfRule type="cellIs" dxfId="2815" priority="2819" operator="equal">
      <formula>305</formula>
    </cfRule>
    <cfRule type="cellIs" dxfId="2814" priority="2820" operator="equal">
      <formula>304</formula>
    </cfRule>
    <cfRule type="cellIs" dxfId="2813" priority="2821" operator="equal">
      <formula>301</formula>
    </cfRule>
    <cfRule type="cellIs" dxfId="2812" priority="2822" operator="equal">
      <formula>302</formula>
    </cfRule>
  </conditionalFormatting>
  <conditionalFormatting sqref="AB29:AC30">
    <cfRule type="cellIs" dxfId="2811" priority="2813" operator="equal">
      <formula>303</formula>
    </cfRule>
  </conditionalFormatting>
  <conditionalFormatting sqref="AD41:AD42">
    <cfRule type="cellIs" dxfId="2810" priority="2804" operator="equal">
      <formula>310</formula>
    </cfRule>
    <cfRule type="cellIs" dxfId="2809" priority="2805" operator="equal">
      <formula>309</formula>
    </cfRule>
    <cfRule type="cellIs" dxfId="2808" priority="2806" operator="equal">
      <formula>308</formula>
    </cfRule>
    <cfRule type="cellIs" dxfId="2807" priority="2807" operator="equal">
      <formula>307</formula>
    </cfRule>
    <cfRule type="cellIs" dxfId="2806" priority="2808" operator="equal">
      <formula>306</formula>
    </cfRule>
    <cfRule type="cellIs" dxfId="2805" priority="2809" operator="equal">
      <formula>305</formula>
    </cfRule>
    <cfRule type="cellIs" dxfId="2804" priority="2810" operator="equal">
      <formula>304</formula>
    </cfRule>
    <cfRule type="cellIs" dxfId="2803" priority="2811" operator="equal">
      <formula>301</formula>
    </cfRule>
    <cfRule type="cellIs" dxfId="2802" priority="2812" operator="equal">
      <formula>302</formula>
    </cfRule>
  </conditionalFormatting>
  <conditionalFormatting sqref="AD41:AD42">
    <cfRule type="cellIs" dxfId="2801" priority="2803" operator="equal">
      <formula>303</formula>
    </cfRule>
  </conditionalFormatting>
  <conditionalFormatting sqref="AM8:AM9">
    <cfRule type="cellIs" dxfId="2800" priority="2794" operator="equal">
      <formula>401</formula>
    </cfRule>
    <cfRule type="cellIs" dxfId="2799" priority="2795" operator="equal">
      <formula>402</formula>
    </cfRule>
    <cfRule type="cellIs" dxfId="2798" priority="2796" operator="equal">
      <formula>403</formula>
    </cfRule>
    <cfRule type="cellIs" dxfId="2797" priority="2797" operator="equal">
      <formula>404</formula>
    </cfRule>
    <cfRule type="cellIs" dxfId="2796" priority="2798" operator="equal">
      <formula>405</formula>
    </cfRule>
    <cfRule type="cellIs" dxfId="2795" priority="2799" operator="equal">
      <formula>406</formula>
    </cfRule>
    <cfRule type="cellIs" dxfId="2794" priority="2800" operator="equal">
      <formula>407</formula>
    </cfRule>
    <cfRule type="cellIs" dxfId="2793" priority="2801" operator="equal">
      <formula>408</formula>
    </cfRule>
    <cfRule type="cellIs" dxfId="2792" priority="2802" operator="equal">
      <formula>509</formula>
    </cfRule>
  </conditionalFormatting>
  <conditionalFormatting sqref="AM11:AM12">
    <cfRule type="cellIs" dxfId="2791" priority="2785" operator="equal">
      <formula>401</formula>
    </cfRule>
    <cfRule type="cellIs" dxfId="2790" priority="2786" operator="equal">
      <formula>402</formula>
    </cfRule>
    <cfRule type="cellIs" dxfId="2789" priority="2787" operator="equal">
      <formula>403</formula>
    </cfRule>
    <cfRule type="cellIs" dxfId="2788" priority="2788" operator="equal">
      <formula>404</formula>
    </cfRule>
    <cfRule type="cellIs" dxfId="2787" priority="2789" operator="equal">
      <formula>405</formula>
    </cfRule>
    <cfRule type="cellIs" dxfId="2786" priority="2790" operator="equal">
      <formula>406</formula>
    </cfRule>
    <cfRule type="cellIs" dxfId="2785" priority="2791" operator="equal">
      <formula>407</formula>
    </cfRule>
    <cfRule type="cellIs" dxfId="2784" priority="2792" operator="equal">
      <formula>408</formula>
    </cfRule>
    <cfRule type="cellIs" dxfId="2783" priority="2793" operator="equal">
      <formula>509</formula>
    </cfRule>
  </conditionalFormatting>
  <conditionalFormatting sqref="AM14:AM15">
    <cfRule type="cellIs" dxfId="2782" priority="2776" operator="equal">
      <formula>401</formula>
    </cfRule>
    <cfRule type="cellIs" dxfId="2781" priority="2777" operator="equal">
      <formula>402</formula>
    </cfRule>
    <cfRule type="cellIs" dxfId="2780" priority="2778" operator="equal">
      <formula>403</formula>
    </cfRule>
    <cfRule type="cellIs" dxfId="2779" priority="2779" operator="equal">
      <formula>404</formula>
    </cfRule>
    <cfRule type="cellIs" dxfId="2778" priority="2780" operator="equal">
      <formula>405</formula>
    </cfRule>
    <cfRule type="cellIs" dxfId="2777" priority="2781" operator="equal">
      <formula>406</formula>
    </cfRule>
    <cfRule type="cellIs" dxfId="2776" priority="2782" operator="equal">
      <formula>407</formula>
    </cfRule>
    <cfRule type="cellIs" dxfId="2775" priority="2783" operator="equal">
      <formula>408</formula>
    </cfRule>
    <cfRule type="cellIs" dxfId="2774" priority="2784" operator="equal">
      <formula>509</formula>
    </cfRule>
  </conditionalFormatting>
  <conditionalFormatting sqref="AM17:AM18">
    <cfRule type="cellIs" dxfId="2773" priority="2767" operator="equal">
      <formula>401</formula>
    </cfRule>
    <cfRule type="cellIs" dxfId="2772" priority="2768" operator="equal">
      <formula>402</formula>
    </cfRule>
    <cfRule type="cellIs" dxfId="2771" priority="2769" operator="equal">
      <formula>403</formula>
    </cfRule>
    <cfRule type="cellIs" dxfId="2770" priority="2770" operator="equal">
      <formula>404</formula>
    </cfRule>
    <cfRule type="cellIs" dxfId="2769" priority="2771" operator="equal">
      <formula>405</formula>
    </cfRule>
    <cfRule type="cellIs" dxfId="2768" priority="2772" operator="equal">
      <formula>406</formula>
    </cfRule>
    <cfRule type="cellIs" dxfId="2767" priority="2773" operator="equal">
      <formula>407</formula>
    </cfRule>
    <cfRule type="cellIs" dxfId="2766" priority="2774" operator="equal">
      <formula>408</formula>
    </cfRule>
    <cfRule type="cellIs" dxfId="2765" priority="2775" operator="equal">
      <formula>509</formula>
    </cfRule>
  </conditionalFormatting>
  <conditionalFormatting sqref="AM20:AM21">
    <cfRule type="cellIs" dxfId="2764" priority="2758" operator="equal">
      <formula>401</formula>
    </cfRule>
    <cfRule type="cellIs" dxfId="2763" priority="2759" operator="equal">
      <formula>402</formula>
    </cfRule>
    <cfRule type="cellIs" dxfId="2762" priority="2760" operator="equal">
      <formula>403</formula>
    </cfRule>
    <cfRule type="cellIs" dxfId="2761" priority="2761" operator="equal">
      <formula>404</formula>
    </cfRule>
    <cfRule type="cellIs" dxfId="2760" priority="2762" operator="equal">
      <formula>405</formula>
    </cfRule>
    <cfRule type="cellIs" dxfId="2759" priority="2763" operator="equal">
      <formula>406</formula>
    </cfRule>
    <cfRule type="cellIs" dxfId="2758" priority="2764" operator="equal">
      <formula>407</formula>
    </cfRule>
    <cfRule type="cellIs" dxfId="2757" priority="2765" operator="equal">
      <formula>408</formula>
    </cfRule>
    <cfRule type="cellIs" dxfId="2756" priority="2766" operator="equal">
      <formula>509</formula>
    </cfRule>
  </conditionalFormatting>
  <conditionalFormatting sqref="AM23:AM24">
    <cfRule type="cellIs" dxfId="2755" priority="2749" operator="equal">
      <formula>401</formula>
    </cfRule>
    <cfRule type="cellIs" dxfId="2754" priority="2750" operator="equal">
      <formula>402</formula>
    </cfRule>
    <cfRule type="cellIs" dxfId="2753" priority="2751" operator="equal">
      <formula>403</formula>
    </cfRule>
    <cfRule type="cellIs" dxfId="2752" priority="2752" operator="equal">
      <formula>404</formula>
    </cfRule>
    <cfRule type="cellIs" dxfId="2751" priority="2753" operator="equal">
      <formula>405</formula>
    </cfRule>
    <cfRule type="cellIs" dxfId="2750" priority="2754" operator="equal">
      <formula>406</formula>
    </cfRule>
    <cfRule type="cellIs" dxfId="2749" priority="2755" operator="equal">
      <formula>407</formula>
    </cfRule>
    <cfRule type="cellIs" dxfId="2748" priority="2756" operator="equal">
      <formula>408</formula>
    </cfRule>
    <cfRule type="cellIs" dxfId="2747" priority="2757" operator="equal">
      <formula>509</formula>
    </cfRule>
  </conditionalFormatting>
  <conditionalFormatting sqref="AM26:AM27">
    <cfRule type="cellIs" dxfId="2746" priority="2740" operator="equal">
      <formula>401</formula>
    </cfRule>
    <cfRule type="cellIs" dxfId="2745" priority="2741" operator="equal">
      <formula>402</formula>
    </cfRule>
    <cfRule type="cellIs" dxfId="2744" priority="2742" operator="equal">
      <formula>403</formula>
    </cfRule>
    <cfRule type="cellIs" dxfId="2743" priority="2743" operator="equal">
      <formula>404</formula>
    </cfRule>
    <cfRule type="cellIs" dxfId="2742" priority="2744" operator="equal">
      <formula>405</formula>
    </cfRule>
    <cfRule type="cellIs" dxfId="2741" priority="2745" operator="equal">
      <formula>406</formula>
    </cfRule>
    <cfRule type="cellIs" dxfId="2740" priority="2746" operator="equal">
      <formula>407</formula>
    </cfRule>
    <cfRule type="cellIs" dxfId="2739" priority="2747" operator="equal">
      <formula>408</formula>
    </cfRule>
    <cfRule type="cellIs" dxfId="2738" priority="2748" operator="equal">
      <formula>509</formula>
    </cfRule>
  </conditionalFormatting>
  <conditionalFormatting sqref="AM29:AM30">
    <cfRule type="cellIs" dxfId="2737" priority="2731" operator="equal">
      <formula>401</formula>
    </cfRule>
    <cfRule type="cellIs" dxfId="2736" priority="2732" operator="equal">
      <formula>402</formula>
    </cfRule>
    <cfRule type="cellIs" dxfId="2735" priority="2733" operator="equal">
      <formula>403</formula>
    </cfRule>
    <cfRule type="cellIs" dxfId="2734" priority="2734" operator="equal">
      <formula>404</formula>
    </cfRule>
    <cfRule type="cellIs" dxfId="2733" priority="2735" operator="equal">
      <formula>405</formula>
    </cfRule>
    <cfRule type="cellIs" dxfId="2732" priority="2736" operator="equal">
      <formula>406</formula>
    </cfRule>
    <cfRule type="cellIs" dxfId="2731" priority="2737" operator="equal">
      <formula>407</formula>
    </cfRule>
    <cfRule type="cellIs" dxfId="2730" priority="2738" operator="equal">
      <formula>408</formula>
    </cfRule>
    <cfRule type="cellIs" dxfId="2729" priority="2739" operator="equal">
      <formula>509</formula>
    </cfRule>
  </conditionalFormatting>
  <conditionalFormatting sqref="AM32:AM33">
    <cfRule type="cellIs" dxfId="2728" priority="2722" operator="equal">
      <formula>401</formula>
    </cfRule>
    <cfRule type="cellIs" dxfId="2727" priority="2723" operator="equal">
      <formula>402</formula>
    </cfRule>
    <cfRule type="cellIs" dxfId="2726" priority="2724" operator="equal">
      <formula>403</formula>
    </cfRule>
    <cfRule type="cellIs" dxfId="2725" priority="2725" operator="equal">
      <formula>404</formula>
    </cfRule>
    <cfRule type="cellIs" dxfId="2724" priority="2726" operator="equal">
      <formula>405</formula>
    </cfRule>
    <cfRule type="cellIs" dxfId="2723" priority="2727" operator="equal">
      <formula>406</formula>
    </cfRule>
    <cfRule type="cellIs" dxfId="2722" priority="2728" operator="equal">
      <formula>407</formula>
    </cfRule>
    <cfRule type="cellIs" dxfId="2721" priority="2729" operator="equal">
      <formula>408</formula>
    </cfRule>
    <cfRule type="cellIs" dxfId="2720" priority="2730" operator="equal">
      <formula>509</formula>
    </cfRule>
  </conditionalFormatting>
  <conditionalFormatting sqref="AM35:AM36">
    <cfRule type="cellIs" dxfId="2719" priority="2713" operator="equal">
      <formula>401</formula>
    </cfRule>
    <cfRule type="cellIs" dxfId="2718" priority="2714" operator="equal">
      <formula>402</formula>
    </cfRule>
    <cfRule type="cellIs" dxfId="2717" priority="2715" operator="equal">
      <formula>403</formula>
    </cfRule>
    <cfRule type="cellIs" dxfId="2716" priority="2716" operator="equal">
      <formula>404</formula>
    </cfRule>
    <cfRule type="cellIs" dxfId="2715" priority="2717" operator="equal">
      <formula>405</formula>
    </cfRule>
    <cfRule type="cellIs" dxfId="2714" priority="2718" operator="equal">
      <formula>406</formula>
    </cfRule>
    <cfRule type="cellIs" dxfId="2713" priority="2719" operator="equal">
      <formula>407</formula>
    </cfRule>
    <cfRule type="cellIs" dxfId="2712" priority="2720" operator="equal">
      <formula>408</formula>
    </cfRule>
    <cfRule type="cellIs" dxfId="2711" priority="2721" operator="equal">
      <formula>509</formula>
    </cfRule>
  </conditionalFormatting>
  <conditionalFormatting sqref="AM38:AO39">
    <cfRule type="cellIs" dxfId="2710" priority="2704" operator="equal">
      <formula>401</formula>
    </cfRule>
    <cfRule type="cellIs" dxfId="2709" priority="2705" operator="equal">
      <formula>402</formula>
    </cfRule>
    <cfRule type="cellIs" dxfId="2708" priority="2706" operator="equal">
      <formula>403</formula>
    </cfRule>
    <cfRule type="cellIs" dxfId="2707" priority="2707" operator="equal">
      <formula>404</formula>
    </cfRule>
    <cfRule type="cellIs" dxfId="2706" priority="2708" operator="equal">
      <formula>405</formula>
    </cfRule>
    <cfRule type="cellIs" dxfId="2705" priority="2709" operator="equal">
      <formula>406</formula>
    </cfRule>
    <cfRule type="cellIs" dxfId="2704" priority="2710" operator="equal">
      <formula>407</formula>
    </cfRule>
    <cfRule type="cellIs" dxfId="2703" priority="2711" operator="equal">
      <formula>408</formula>
    </cfRule>
    <cfRule type="cellIs" dxfId="2702" priority="2712" operator="equal">
      <formula>509</formula>
    </cfRule>
  </conditionalFormatting>
  <conditionalFormatting sqref="AK38:AL39">
    <cfRule type="cellIs" dxfId="2701" priority="2695" operator="equal">
      <formula>401</formula>
    </cfRule>
    <cfRule type="cellIs" dxfId="2700" priority="2696" operator="equal">
      <formula>402</formula>
    </cfRule>
    <cfRule type="cellIs" dxfId="2699" priority="2697" operator="equal">
      <formula>403</formula>
    </cfRule>
    <cfRule type="cellIs" dxfId="2698" priority="2698" operator="equal">
      <formula>404</formula>
    </cfRule>
    <cfRule type="cellIs" dxfId="2697" priority="2699" operator="equal">
      <formula>405</formula>
    </cfRule>
    <cfRule type="cellIs" dxfId="2696" priority="2700" operator="equal">
      <formula>406</formula>
    </cfRule>
    <cfRule type="cellIs" dxfId="2695" priority="2701" operator="equal">
      <formula>407</formula>
    </cfRule>
    <cfRule type="cellIs" dxfId="2694" priority="2702" operator="equal">
      <formula>408</formula>
    </cfRule>
    <cfRule type="cellIs" dxfId="2693" priority="2703" operator="equal">
      <formula>509</formula>
    </cfRule>
  </conditionalFormatting>
  <conditionalFormatting sqref="U2">
    <cfRule type="cellIs" dxfId="2692" priority="2686" operator="equal">
      <formula>401</formula>
    </cfRule>
    <cfRule type="cellIs" dxfId="2691" priority="2687" operator="equal">
      <formula>402</formula>
    </cfRule>
    <cfRule type="cellIs" dxfId="2690" priority="2688" operator="equal">
      <formula>403</formula>
    </cfRule>
    <cfRule type="cellIs" dxfId="2689" priority="2689" operator="equal">
      <formula>404</formula>
    </cfRule>
    <cfRule type="cellIs" dxfId="2688" priority="2690" operator="equal">
      <formula>405</formula>
    </cfRule>
    <cfRule type="cellIs" dxfId="2687" priority="2691" operator="equal">
      <formula>406</formula>
    </cfRule>
    <cfRule type="cellIs" dxfId="2686" priority="2692" operator="equal">
      <formula>407</formula>
    </cfRule>
    <cfRule type="cellIs" dxfId="2685" priority="2693" operator="equal">
      <formula>408</formula>
    </cfRule>
    <cfRule type="cellIs" dxfId="2684" priority="2694" operator="equal">
      <formula>509</formula>
    </cfRule>
  </conditionalFormatting>
  <conditionalFormatting sqref="F2">
    <cfRule type="cellIs" dxfId="2683" priority="2677" operator="equal">
      <formula>401</formula>
    </cfRule>
    <cfRule type="cellIs" dxfId="2682" priority="2678" operator="equal">
      <formula>402</formula>
    </cfRule>
    <cfRule type="cellIs" dxfId="2681" priority="2679" operator="equal">
      <formula>403</formula>
    </cfRule>
    <cfRule type="cellIs" dxfId="2680" priority="2680" operator="equal">
      <formula>404</formula>
    </cfRule>
    <cfRule type="cellIs" dxfId="2679" priority="2681" operator="equal">
      <formula>405</formula>
    </cfRule>
    <cfRule type="cellIs" dxfId="2678" priority="2682" operator="equal">
      <formula>406</formula>
    </cfRule>
    <cfRule type="cellIs" dxfId="2677" priority="2683" operator="equal">
      <formula>407</formula>
    </cfRule>
    <cfRule type="cellIs" dxfId="2676" priority="2684" operator="equal">
      <formula>408</formula>
    </cfRule>
    <cfRule type="cellIs" dxfId="2675" priority="2685" operator="equal">
      <formula>509</formula>
    </cfRule>
  </conditionalFormatting>
  <conditionalFormatting sqref="M23">
    <cfRule type="cellIs" dxfId="2674" priority="2668" operator="equal">
      <formula>310</formula>
    </cfRule>
    <cfRule type="cellIs" dxfId="2673" priority="2669" operator="equal">
      <formula>309</formula>
    </cfRule>
    <cfRule type="cellIs" dxfId="2672" priority="2670" operator="equal">
      <formula>308</formula>
    </cfRule>
    <cfRule type="cellIs" dxfId="2671" priority="2671" operator="equal">
      <formula>307</formula>
    </cfRule>
    <cfRule type="cellIs" dxfId="2670" priority="2672" operator="equal">
      <formula>306</formula>
    </cfRule>
    <cfRule type="cellIs" dxfId="2669" priority="2673" operator="equal">
      <formula>305</formula>
    </cfRule>
    <cfRule type="cellIs" dxfId="2668" priority="2674" operator="equal">
      <formula>304</formula>
    </cfRule>
    <cfRule type="cellIs" dxfId="2667" priority="2675" operator="equal">
      <formula>301</formula>
    </cfRule>
    <cfRule type="cellIs" dxfId="2666" priority="2676" operator="equal">
      <formula>302</formula>
    </cfRule>
  </conditionalFormatting>
  <conditionalFormatting sqref="M23">
    <cfRule type="cellIs" dxfId="2665" priority="2667" operator="equal">
      <formula>303</formula>
    </cfRule>
  </conditionalFormatting>
  <conditionalFormatting sqref="M17">
    <cfRule type="cellIs" dxfId="2664" priority="2658" operator="equal">
      <formula>310</formula>
    </cfRule>
    <cfRule type="cellIs" dxfId="2663" priority="2659" operator="equal">
      <formula>309</formula>
    </cfRule>
    <cfRule type="cellIs" dxfId="2662" priority="2660" operator="equal">
      <formula>308</formula>
    </cfRule>
    <cfRule type="cellIs" dxfId="2661" priority="2661" operator="equal">
      <formula>307</formula>
    </cfRule>
    <cfRule type="cellIs" dxfId="2660" priority="2662" operator="equal">
      <formula>306</formula>
    </cfRule>
    <cfRule type="cellIs" dxfId="2659" priority="2663" operator="equal">
      <formula>305</formula>
    </cfRule>
    <cfRule type="cellIs" dxfId="2658" priority="2664" operator="equal">
      <formula>304</formula>
    </cfRule>
    <cfRule type="cellIs" dxfId="2657" priority="2665" operator="equal">
      <formula>301</formula>
    </cfRule>
    <cfRule type="cellIs" dxfId="2656" priority="2666" operator="equal">
      <formula>302</formula>
    </cfRule>
  </conditionalFormatting>
  <conditionalFormatting sqref="M17">
    <cfRule type="cellIs" dxfId="2655" priority="2657" operator="equal">
      <formula>303</formula>
    </cfRule>
  </conditionalFormatting>
  <conditionalFormatting sqref="M10">
    <cfRule type="cellIs" dxfId="2654" priority="2648" operator="equal">
      <formula>310</formula>
    </cfRule>
    <cfRule type="cellIs" dxfId="2653" priority="2649" operator="equal">
      <formula>309</formula>
    </cfRule>
    <cfRule type="cellIs" dxfId="2652" priority="2650" operator="equal">
      <formula>308</formula>
    </cfRule>
    <cfRule type="cellIs" dxfId="2651" priority="2651" operator="equal">
      <formula>307</formula>
    </cfRule>
    <cfRule type="cellIs" dxfId="2650" priority="2652" operator="equal">
      <formula>306</formula>
    </cfRule>
    <cfRule type="cellIs" dxfId="2649" priority="2653" operator="equal">
      <formula>305</formula>
    </cfRule>
    <cfRule type="cellIs" dxfId="2648" priority="2654" operator="equal">
      <formula>304</formula>
    </cfRule>
    <cfRule type="cellIs" dxfId="2647" priority="2655" operator="equal">
      <formula>301</formula>
    </cfRule>
    <cfRule type="cellIs" dxfId="2646" priority="2656" operator="equal">
      <formula>302</formula>
    </cfRule>
  </conditionalFormatting>
  <conditionalFormatting sqref="M10">
    <cfRule type="cellIs" dxfId="2645" priority="2647" operator="equal">
      <formula>303</formula>
    </cfRule>
  </conditionalFormatting>
  <conditionalFormatting sqref="M2">
    <cfRule type="cellIs" dxfId="2644" priority="2638" operator="equal">
      <formula>310</formula>
    </cfRule>
    <cfRule type="cellIs" dxfId="2643" priority="2639" operator="equal">
      <formula>309</formula>
    </cfRule>
    <cfRule type="cellIs" dxfId="2642" priority="2640" operator="equal">
      <formula>308</formula>
    </cfRule>
    <cfRule type="cellIs" dxfId="2641" priority="2641" operator="equal">
      <formula>307</formula>
    </cfRule>
    <cfRule type="cellIs" dxfId="2640" priority="2642" operator="equal">
      <formula>306</formula>
    </cfRule>
    <cfRule type="cellIs" dxfId="2639" priority="2643" operator="equal">
      <formula>305</formula>
    </cfRule>
    <cfRule type="cellIs" dxfId="2638" priority="2644" operator="equal">
      <formula>304</formula>
    </cfRule>
    <cfRule type="cellIs" dxfId="2637" priority="2645" operator="equal">
      <formula>301</formula>
    </cfRule>
    <cfRule type="cellIs" dxfId="2636" priority="2646" operator="equal">
      <formula>302</formula>
    </cfRule>
  </conditionalFormatting>
  <conditionalFormatting sqref="M2">
    <cfRule type="cellIs" dxfId="2635" priority="2637" operator="equal">
      <formula>303</formula>
    </cfRule>
  </conditionalFormatting>
  <conditionalFormatting sqref="AB2">
    <cfRule type="cellIs" dxfId="2634" priority="2628" operator="equal">
      <formula>310</formula>
    </cfRule>
    <cfRule type="cellIs" dxfId="2633" priority="2629" operator="equal">
      <formula>309</formula>
    </cfRule>
    <cfRule type="cellIs" dxfId="2632" priority="2630" operator="equal">
      <formula>308</formula>
    </cfRule>
    <cfRule type="cellIs" dxfId="2631" priority="2631" operator="equal">
      <formula>307</formula>
    </cfRule>
    <cfRule type="cellIs" dxfId="2630" priority="2632" operator="equal">
      <formula>306</formula>
    </cfRule>
    <cfRule type="cellIs" dxfId="2629" priority="2633" operator="equal">
      <formula>305</formula>
    </cfRule>
    <cfRule type="cellIs" dxfId="2628" priority="2634" operator="equal">
      <formula>304</formula>
    </cfRule>
    <cfRule type="cellIs" dxfId="2627" priority="2635" operator="equal">
      <formula>301</formula>
    </cfRule>
    <cfRule type="cellIs" dxfId="2626" priority="2636" operator="equal">
      <formula>302</formula>
    </cfRule>
  </conditionalFormatting>
  <conditionalFormatting sqref="AB2">
    <cfRule type="cellIs" dxfId="2625" priority="2627" operator="equal">
      <formula>303</formula>
    </cfRule>
  </conditionalFormatting>
  <conditionalFormatting sqref="AB8">
    <cfRule type="cellIs" dxfId="2624" priority="2618" operator="equal">
      <formula>310</formula>
    </cfRule>
    <cfRule type="cellIs" dxfId="2623" priority="2619" operator="equal">
      <formula>309</formula>
    </cfRule>
    <cfRule type="cellIs" dxfId="2622" priority="2620" operator="equal">
      <formula>308</formula>
    </cfRule>
    <cfRule type="cellIs" dxfId="2621" priority="2621" operator="equal">
      <formula>307</formula>
    </cfRule>
    <cfRule type="cellIs" dxfId="2620" priority="2622" operator="equal">
      <formula>306</formula>
    </cfRule>
    <cfRule type="cellIs" dxfId="2619" priority="2623" operator="equal">
      <formula>305</formula>
    </cfRule>
    <cfRule type="cellIs" dxfId="2618" priority="2624" operator="equal">
      <formula>304</formula>
    </cfRule>
    <cfRule type="cellIs" dxfId="2617" priority="2625" operator="equal">
      <formula>301</formula>
    </cfRule>
    <cfRule type="cellIs" dxfId="2616" priority="2626" operator="equal">
      <formula>302</formula>
    </cfRule>
  </conditionalFormatting>
  <conditionalFormatting sqref="AB8">
    <cfRule type="cellIs" dxfId="2615" priority="2617" operator="equal">
      <formula>303</formula>
    </cfRule>
  </conditionalFormatting>
  <conditionalFormatting sqref="AB17">
    <cfRule type="cellIs" dxfId="2614" priority="2608" operator="equal">
      <formula>310</formula>
    </cfRule>
    <cfRule type="cellIs" dxfId="2613" priority="2609" operator="equal">
      <formula>309</formula>
    </cfRule>
    <cfRule type="cellIs" dxfId="2612" priority="2610" operator="equal">
      <formula>308</formula>
    </cfRule>
    <cfRule type="cellIs" dxfId="2611" priority="2611" operator="equal">
      <formula>307</formula>
    </cfRule>
    <cfRule type="cellIs" dxfId="2610" priority="2612" operator="equal">
      <formula>306</formula>
    </cfRule>
    <cfRule type="cellIs" dxfId="2609" priority="2613" operator="equal">
      <formula>305</formula>
    </cfRule>
    <cfRule type="cellIs" dxfId="2608" priority="2614" operator="equal">
      <formula>304</formula>
    </cfRule>
    <cfRule type="cellIs" dxfId="2607" priority="2615" operator="equal">
      <formula>301</formula>
    </cfRule>
    <cfRule type="cellIs" dxfId="2606" priority="2616" operator="equal">
      <formula>302</formula>
    </cfRule>
  </conditionalFormatting>
  <conditionalFormatting sqref="AB17">
    <cfRule type="cellIs" dxfId="2605" priority="2607" operator="equal">
      <formula>303</formula>
    </cfRule>
  </conditionalFormatting>
  <conditionalFormatting sqref="AB23">
    <cfRule type="cellIs" dxfId="2604" priority="2598" operator="equal">
      <formula>310</formula>
    </cfRule>
    <cfRule type="cellIs" dxfId="2603" priority="2599" operator="equal">
      <formula>309</formula>
    </cfRule>
    <cfRule type="cellIs" dxfId="2602" priority="2600" operator="equal">
      <formula>308</formula>
    </cfRule>
    <cfRule type="cellIs" dxfId="2601" priority="2601" operator="equal">
      <formula>307</formula>
    </cfRule>
    <cfRule type="cellIs" dxfId="2600" priority="2602" operator="equal">
      <formula>306</formula>
    </cfRule>
    <cfRule type="cellIs" dxfId="2599" priority="2603" operator="equal">
      <formula>305</formula>
    </cfRule>
    <cfRule type="cellIs" dxfId="2598" priority="2604" operator="equal">
      <formula>304</formula>
    </cfRule>
    <cfRule type="cellIs" dxfId="2597" priority="2605" operator="equal">
      <formula>301</formula>
    </cfRule>
    <cfRule type="cellIs" dxfId="2596" priority="2606" operator="equal">
      <formula>302</formula>
    </cfRule>
  </conditionalFormatting>
  <conditionalFormatting sqref="AB23">
    <cfRule type="cellIs" dxfId="2595" priority="2597" operator="equal">
      <formula>303</formula>
    </cfRule>
  </conditionalFormatting>
  <conditionalFormatting sqref="AB32">
    <cfRule type="cellIs" dxfId="2594" priority="2588" operator="equal">
      <formula>310</formula>
    </cfRule>
    <cfRule type="cellIs" dxfId="2593" priority="2589" operator="equal">
      <formula>309</formula>
    </cfRule>
    <cfRule type="cellIs" dxfId="2592" priority="2590" operator="equal">
      <formula>308</formula>
    </cfRule>
    <cfRule type="cellIs" dxfId="2591" priority="2591" operator="equal">
      <formula>307</formula>
    </cfRule>
    <cfRule type="cellIs" dxfId="2590" priority="2592" operator="equal">
      <formula>306</formula>
    </cfRule>
    <cfRule type="cellIs" dxfId="2589" priority="2593" operator="equal">
      <formula>305</formula>
    </cfRule>
    <cfRule type="cellIs" dxfId="2588" priority="2594" operator="equal">
      <formula>304</formula>
    </cfRule>
    <cfRule type="cellIs" dxfId="2587" priority="2595" operator="equal">
      <formula>301</formula>
    </cfRule>
    <cfRule type="cellIs" dxfId="2586" priority="2596" operator="equal">
      <formula>302</formula>
    </cfRule>
  </conditionalFormatting>
  <conditionalFormatting sqref="AB32">
    <cfRule type="cellIs" dxfId="2585" priority="2587" operator="equal">
      <formula>303</formula>
    </cfRule>
  </conditionalFormatting>
  <conditionalFormatting sqref="AB38">
    <cfRule type="cellIs" dxfId="2584" priority="2578" operator="equal">
      <formula>310</formula>
    </cfRule>
    <cfRule type="cellIs" dxfId="2583" priority="2579" operator="equal">
      <formula>309</formula>
    </cfRule>
    <cfRule type="cellIs" dxfId="2582" priority="2580" operator="equal">
      <formula>308</formula>
    </cfRule>
    <cfRule type="cellIs" dxfId="2581" priority="2581" operator="equal">
      <formula>307</formula>
    </cfRule>
    <cfRule type="cellIs" dxfId="2580" priority="2582" operator="equal">
      <formula>306</formula>
    </cfRule>
    <cfRule type="cellIs" dxfId="2579" priority="2583" operator="equal">
      <formula>305</formula>
    </cfRule>
    <cfRule type="cellIs" dxfId="2578" priority="2584" operator="equal">
      <formula>304</formula>
    </cfRule>
    <cfRule type="cellIs" dxfId="2577" priority="2585" operator="equal">
      <formula>301</formula>
    </cfRule>
    <cfRule type="cellIs" dxfId="2576" priority="2586" operator="equal">
      <formula>302</formula>
    </cfRule>
  </conditionalFormatting>
  <conditionalFormatting sqref="AB38">
    <cfRule type="cellIs" dxfId="2575" priority="2577" operator="equal">
      <formula>303</formula>
    </cfRule>
  </conditionalFormatting>
  <conditionalFormatting sqref="A11:B12">
    <cfRule type="cellIs" dxfId="2574" priority="2568" operator="equal">
      <formula>401</formula>
    </cfRule>
    <cfRule type="cellIs" dxfId="2573" priority="2569" operator="equal">
      <formula>402</formula>
    </cfRule>
    <cfRule type="cellIs" dxfId="2572" priority="2570" operator="equal">
      <formula>403</formula>
    </cfRule>
    <cfRule type="cellIs" dxfId="2571" priority="2571" operator="equal">
      <formula>404</formula>
    </cfRule>
    <cfRule type="cellIs" dxfId="2570" priority="2572" operator="equal">
      <formula>405</formula>
    </cfRule>
    <cfRule type="cellIs" dxfId="2569" priority="2573" operator="equal">
      <formula>406</formula>
    </cfRule>
    <cfRule type="cellIs" dxfId="2568" priority="2574" operator="equal">
      <formula>407</formula>
    </cfRule>
    <cfRule type="cellIs" dxfId="2567" priority="2575" operator="equal">
      <formula>408</formula>
    </cfRule>
    <cfRule type="cellIs" dxfId="2566" priority="2576" operator="equal">
      <formula>509</formula>
    </cfRule>
  </conditionalFormatting>
  <conditionalFormatting sqref="D11:E12">
    <cfRule type="cellIs" dxfId="2565" priority="2559" operator="equal">
      <formula>401</formula>
    </cfRule>
    <cfRule type="cellIs" dxfId="2564" priority="2560" operator="equal">
      <formula>402</formula>
    </cfRule>
    <cfRule type="cellIs" dxfId="2563" priority="2561" operator="equal">
      <formula>403</formula>
    </cfRule>
    <cfRule type="cellIs" dxfId="2562" priority="2562" operator="equal">
      <formula>404</formula>
    </cfRule>
    <cfRule type="cellIs" dxfId="2561" priority="2563" operator="equal">
      <formula>405</formula>
    </cfRule>
    <cfRule type="cellIs" dxfId="2560" priority="2564" operator="equal">
      <formula>406</formula>
    </cfRule>
    <cfRule type="cellIs" dxfId="2559" priority="2565" operator="equal">
      <formula>407</formula>
    </cfRule>
    <cfRule type="cellIs" dxfId="2558" priority="2566" operator="equal">
      <formula>408</formula>
    </cfRule>
    <cfRule type="cellIs" dxfId="2557" priority="2567" operator="equal">
      <formula>509</formula>
    </cfRule>
  </conditionalFormatting>
  <conditionalFormatting sqref="G38:H39">
    <cfRule type="cellIs" dxfId="2556" priority="2550" operator="equal">
      <formula>401</formula>
    </cfRule>
    <cfRule type="cellIs" dxfId="2555" priority="2551" operator="equal">
      <formula>402</formula>
    </cfRule>
    <cfRule type="cellIs" dxfId="2554" priority="2552" operator="equal">
      <formula>403</formula>
    </cfRule>
    <cfRule type="cellIs" dxfId="2553" priority="2553" operator="equal">
      <formula>404</formula>
    </cfRule>
    <cfRule type="cellIs" dxfId="2552" priority="2554" operator="equal">
      <formula>405</formula>
    </cfRule>
    <cfRule type="cellIs" dxfId="2551" priority="2555" operator="equal">
      <formula>406</formula>
    </cfRule>
    <cfRule type="cellIs" dxfId="2550" priority="2556" operator="equal">
      <formula>407</formula>
    </cfRule>
    <cfRule type="cellIs" dxfId="2549" priority="2557" operator="equal">
      <formula>408</formula>
    </cfRule>
    <cfRule type="cellIs" dxfId="2548" priority="2558" operator="equal">
      <formula>509</formula>
    </cfRule>
  </conditionalFormatting>
  <conditionalFormatting sqref="AK5:AL6">
    <cfRule type="cellIs" dxfId="2547" priority="2541" operator="equal">
      <formula>401</formula>
    </cfRule>
    <cfRule type="cellIs" dxfId="2546" priority="2542" operator="equal">
      <formula>402</formula>
    </cfRule>
    <cfRule type="cellIs" dxfId="2545" priority="2543" operator="equal">
      <formula>403</formula>
    </cfRule>
    <cfRule type="cellIs" dxfId="2544" priority="2544" operator="equal">
      <formula>404</formula>
    </cfRule>
    <cfRule type="cellIs" dxfId="2543" priority="2545" operator="equal">
      <formula>405</formula>
    </cfRule>
    <cfRule type="cellIs" dxfId="2542" priority="2546" operator="equal">
      <formula>406</formula>
    </cfRule>
    <cfRule type="cellIs" dxfId="2541" priority="2547" operator="equal">
      <formula>407</formula>
    </cfRule>
    <cfRule type="cellIs" dxfId="2540" priority="2548" operator="equal">
      <formula>408</formula>
    </cfRule>
    <cfRule type="cellIs" dxfId="2539" priority="2549" operator="equal">
      <formula>509</formula>
    </cfRule>
  </conditionalFormatting>
  <conditionalFormatting sqref="AN5:AO6">
    <cfRule type="cellIs" dxfId="2538" priority="2532" operator="equal">
      <formula>401</formula>
    </cfRule>
    <cfRule type="cellIs" dxfId="2537" priority="2533" operator="equal">
      <formula>402</formula>
    </cfRule>
    <cfRule type="cellIs" dxfId="2536" priority="2534" operator="equal">
      <formula>403</formula>
    </cfRule>
    <cfRule type="cellIs" dxfId="2535" priority="2535" operator="equal">
      <formula>404</formula>
    </cfRule>
    <cfRule type="cellIs" dxfId="2534" priority="2536" operator="equal">
      <formula>405</formula>
    </cfRule>
    <cfRule type="cellIs" dxfId="2533" priority="2537" operator="equal">
      <formula>406</formula>
    </cfRule>
    <cfRule type="cellIs" dxfId="2532" priority="2538" operator="equal">
      <formula>407</formula>
    </cfRule>
    <cfRule type="cellIs" dxfId="2531" priority="2539" operator="equal">
      <formula>408</formula>
    </cfRule>
    <cfRule type="cellIs" dxfId="2530" priority="2540" operator="equal">
      <formula>509</formula>
    </cfRule>
  </conditionalFormatting>
  <conditionalFormatting sqref="AK8:AL9">
    <cfRule type="cellIs" dxfId="2529" priority="2523" operator="equal">
      <formula>401</formula>
    </cfRule>
    <cfRule type="cellIs" dxfId="2528" priority="2524" operator="equal">
      <formula>402</formula>
    </cfRule>
    <cfRule type="cellIs" dxfId="2527" priority="2525" operator="equal">
      <formula>403</formula>
    </cfRule>
    <cfRule type="cellIs" dxfId="2526" priority="2526" operator="equal">
      <formula>404</formula>
    </cfRule>
    <cfRule type="cellIs" dxfId="2525" priority="2527" operator="equal">
      <formula>405</formula>
    </cfRule>
    <cfRule type="cellIs" dxfId="2524" priority="2528" operator="equal">
      <formula>406</formula>
    </cfRule>
    <cfRule type="cellIs" dxfId="2523" priority="2529" operator="equal">
      <formula>407</formula>
    </cfRule>
    <cfRule type="cellIs" dxfId="2522" priority="2530" operator="equal">
      <formula>408</formula>
    </cfRule>
    <cfRule type="cellIs" dxfId="2521" priority="2531" operator="equal">
      <formula>509</formula>
    </cfRule>
  </conditionalFormatting>
  <conditionalFormatting sqref="AN8:AO9">
    <cfRule type="cellIs" dxfId="2520" priority="2514" operator="equal">
      <formula>401</formula>
    </cfRule>
    <cfRule type="cellIs" dxfId="2519" priority="2515" operator="equal">
      <formula>402</formula>
    </cfRule>
    <cfRule type="cellIs" dxfId="2518" priority="2516" operator="equal">
      <formula>403</formula>
    </cfRule>
    <cfRule type="cellIs" dxfId="2517" priority="2517" operator="equal">
      <formula>404</formula>
    </cfRule>
    <cfRule type="cellIs" dxfId="2516" priority="2518" operator="equal">
      <formula>405</formula>
    </cfRule>
    <cfRule type="cellIs" dxfId="2515" priority="2519" operator="equal">
      <formula>406</formula>
    </cfRule>
    <cfRule type="cellIs" dxfId="2514" priority="2520" operator="equal">
      <formula>407</formula>
    </cfRule>
    <cfRule type="cellIs" dxfId="2513" priority="2521" operator="equal">
      <formula>408</formula>
    </cfRule>
    <cfRule type="cellIs" dxfId="2512" priority="2522" operator="equal">
      <formula>509</formula>
    </cfRule>
  </conditionalFormatting>
  <conditionalFormatting sqref="AK11:AL12">
    <cfRule type="cellIs" dxfId="2511" priority="2505" operator="equal">
      <formula>401</formula>
    </cfRule>
    <cfRule type="cellIs" dxfId="2510" priority="2506" operator="equal">
      <formula>402</formula>
    </cfRule>
    <cfRule type="cellIs" dxfId="2509" priority="2507" operator="equal">
      <formula>403</formula>
    </cfRule>
    <cfRule type="cellIs" dxfId="2508" priority="2508" operator="equal">
      <formula>404</formula>
    </cfRule>
    <cfRule type="cellIs" dxfId="2507" priority="2509" operator="equal">
      <formula>405</formula>
    </cfRule>
    <cfRule type="cellIs" dxfId="2506" priority="2510" operator="equal">
      <formula>406</formula>
    </cfRule>
    <cfRule type="cellIs" dxfId="2505" priority="2511" operator="equal">
      <formula>407</formula>
    </cfRule>
    <cfRule type="cellIs" dxfId="2504" priority="2512" operator="equal">
      <formula>408</formula>
    </cfRule>
    <cfRule type="cellIs" dxfId="2503" priority="2513" operator="equal">
      <formula>509</formula>
    </cfRule>
  </conditionalFormatting>
  <conditionalFormatting sqref="AN11:AO12">
    <cfRule type="cellIs" dxfId="2502" priority="2496" operator="equal">
      <formula>401</formula>
    </cfRule>
    <cfRule type="cellIs" dxfId="2501" priority="2497" operator="equal">
      <formula>402</formula>
    </cfRule>
    <cfRule type="cellIs" dxfId="2500" priority="2498" operator="equal">
      <formula>403</formula>
    </cfRule>
    <cfRule type="cellIs" dxfId="2499" priority="2499" operator="equal">
      <formula>404</formula>
    </cfRule>
    <cfRule type="cellIs" dxfId="2498" priority="2500" operator="equal">
      <formula>405</formula>
    </cfRule>
    <cfRule type="cellIs" dxfId="2497" priority="2501" operator="equal">
      <formula>406</formula>
    </cfRule>
    <cfRule type="cellIs" dxfId="2496" priority="2502" operator="equal">
      <formula>407</formula>
    </cfRule>
    <cfRule type="cellIs" dxfId="2495" priority="2503" operator="equal">
      <formula>408</formula>
    </cfRule>
    <cfRule type="cellIs" dxfId="2494" priority="2504" operator="equal">
      <formula>509</formula>
    </cfRule>
  </conditionalFormatting>
  <conditionalFormatting sqref="AK14:AL15">
    <cfRule type="cellIs" dxfId="2493" priority="2487" operator="equal">
      <formula>401</formula>
    </cfRule>
    <cfRule type="cellIs" dxfId="2492" priority="2488" operator="equal">
      <formula>402</formula>
    </cfRule>
    <cfRule type="cellIs" dxfId="2491" priority="2489" operator="equal">
      <formula>403</formula>
    </cfRule>
    <cfRule type="cellIs" dxfId="2490" priority="2490" operator="equal">
      <formula>404</formula>
    </cfRule>
    <cfRule type="cellIs" dxfId="2489" priority="2491" operator="equal">
      <formula>405</formula>
    </cfRule>
    <cfRule type="cellIs" dxfId="2488" priority="2492" operator="equal">
      <formula>406</formula>
    </cfRule>
    <cfRule type="cellIs" dxfId="2487" priority="2493" operator="equal">
      <formula>407</formula>
    </cfRule>
    <cfRule type="cellIs" dxfId="2486" priority="2494" operator="equal">
      <formula>408</formula>
    </cfRule>
    <cfRule type="cellIs" dxfId="2485" priority="2495" operator="equal">
      <formula>509</formula>
    </cfRule>
  </conditionalFormatting>
  <conditionalFormatting sqref="AN14:AO15">
    <cfRule type="cellIs" dxfId="2484" priority="2478" operator="equal">
      <formula>401</formula>
    </cfRule>
    <cfRule type="cellIs" dxfId="2483" priority="2479" operator="equal">
      <formula>402</formula>
    </cfRule>
    <cfRule type="cellIs" dxfId="2482" priority="2480" operator="equal">
      <formula>403</formula>
    </cfRule>
    <cfRule type="cellIs" dxfId="2481" priority="2481" operator="equal">
      <formula>404</formula>
    </cfRule>
    <cfRule type="cellIs" dxfId="2480" priority="2482" operator="equal">
      <formula>405</formula>
    </cfRule>
    <cfRule type="cellIs" dxfId="2479" priority="2483" operator="equal">
      <formula>406</formula>
    </cfRule>
    <cfRule type="cellIs" dxfId="2478" priority="2484" operator="equal">
      <formula>407</formula>
    </cfRule>
    <cfRule type="cellIs" dxfId="2477" priority="2485" operator="equal">
      <formula>408</formula>
    </cfRule>
    <cfRule type="cellIs" dxfId="2476" priority="2486" operator="equal">
      <formula>509</formula>
    </cfRule>
  </conditionalFormatting>
  <conditionalFormatting sqref="AK17:AL18">
    <cfRule type="cellIs" dxfId="2475" priority="2469" operator="equal">
      <formula>401</formula>
    </cfRule>
    <cfRule type="cellIs" dxfId="2474" priority="2470" operator="equal">
      <formula>402</formula>
    </cfRule>
    <cfRule type="cellIs" dxfId="2473" priority="2471" operator="equal">
      <formula>403</formula>
    </cfRule>
    <cfRule type="cellIs" dxfId="2472" priority="2472" operator="equal">
      <formula>404</formula>
    </cfRule>
    <cfRule type="cellIs" dxfId="2471" priority="2473" operator="equal">
      <formula>405</formula>
    </cfRule>
    <cfRule type="cellIs" dxfId="2470" priority="2474" operator="equal">
      <formula>406</formula>
    </cfRule>
    <cfRule type="cellIs" dxfId="2469" priority="2475" operator="equal">
      <formula>407</formula>
    </cfRule>
    <cfRule type="cellIs" dxfId="2468" priority="2476" operator="equal">
      <formula>408</formula>
    </cfRule>
    <cfRule type="cellIs" dxfId="2467" priority="2477" operator="equal">
      <formula>509</formula>
    </cfRule>
  </conditionalFormatting>
  <conditionalFormatting sqref="AN17:AO18">
    <cfRule type="cellIs" dxfId="2466" priority="2460" operator="equal">
      <formula>401</formula>
    </cfRule>
    <cfRule type="cellIs" dxfId="2465" priority="2461" operator="equal">
      <formula>402</formula>
    </cfRule>
    <cfRule type="cellIs" dxfId="2464" priority="2462" operator="equal">
      <formula>403</formula>
    </cfRule>
    <cfRule type="cellIs" dxfId="2463" priority="2463" operator="equal">
      <formula>404</formula>
    </cfRule>
    <cfRule type="cellIs" dxfId="2462" priority="2464" operator="equal">
      <formula>405</formula>
    </cfRule>
    <cfRule type="cellIs" dxfId="2461" priority="2465" operator="equal">
      <formula>406</formula>
    </cfRule>
    <cfRule type="cellIs" dxfId="2460" priority="2466" operator="equal">
      <formula>407</formula>
    </cfRule>
    <cfRule type="cellIs" dxfId="2459" priority="2467" operator="equal">
      <formula>408</formula>
    </cfRule>
    <cfRule type="cellIs" dxfId="2458" priority="2468" operator="equal">
      <formula>509</formula>
    </cfRule>
  </conditionalFormatting>
  <conditionalFormatting sqref="AK20:AL21">
    <cfRule type="cellIs" dxfId="2457" priority="2451" operator="equal">
      <formula>401</formula>
    </cfRule>
    <cfRule type="cellIs" dxfId="2456" priority="2452" operator="equal">
      <formula>402</formula>
    </cfRule>
    <cfRule type="cellIs" dxfId="2455" priority="2453" operator="equal">
      <formula>403</formula>
    </cfRule>
    <cfRule type="cellIs" dxfId="2454" priority="2454" operator="equal">
      <formula>404</formula>
    </cfRule>
    <cfRule type="cellIs" dxfId="2453" priority="2455" operator="equal">
      <formula>405</formula>
    </cfRule>
    <cfRule type="cellIs" dxfId="2452" priority="2456" operator="equal">
      <formula>406</formula>
    </cfRule>
    <cfRule type="cellIs" dxfId="2451" priority="2457" operator="equal">
      <formula>407</formula>
    </cfRule>
    <cfRule type="cellIs" dxfId="2450" priority="2458" operator="equal">
      <formula>408</formula>
    </cfRule>
    <cfRule type="cellIs" dxfId="2449" priority="2459" operator="equal">
      <formula>509</formula>
    </cfRule>
  </conditionalFormatting>
  <conditionalFormatting sqref="AN20:AO21">
    <cfRule type="cellIs" dxfId="2448" priority="2442" operator="equal">
      <formula>401</formula>
    </cfRule>
    <cfRule type="cellIs" dxfId="2447" priority="2443" operator="equal">
      <formula>402</formula>
    </cfRule>
    <cfRule type="cellIs" dxfId="2446" priority="2444" operator="equal">
      <formula>403</formula>
    </cfRule>
    <cfRule type="cellIs" dxfId="2445" priority="2445" operator="equal">
      <formula>404</formula>
    </cfRule>
    <cfRule type="cellIs" dxfId="2444" priority="2446" operator="equal">
      <formula>405</formula>
    </cfRule>
    <cfRule type="cellIs" dxfId="2443" priority="2447" operator="equal">
      <formula>406</formula>
    </cfRule>
    <cfRule type="cellIs" dxfId="2442" priority="2448" operator="equal">
      <formula>407</formula>
    </cfRule>
    <cfRule type="cellIs" dxfId="2441" priority="2449" operator="equal">
      <formula>408</formula>
    </cfRule>
    <cfRule type="cellIs" dxfId="2440" priority="2450" operator="equal">
      <formula>509</formula>
    </cfRule>
  </conditionalFormatting>
  <conditionalFormatting sqref="AK23:AL24">
    <cfRule type="cellIs" dxfId="2439" priority="2433" operator="equal">
      <formula>401</formula>
    </cfRule>
    <cfRule type="cellIs" dxfId="2438" priority="2434" operator="equal">
      <formula>402</formula>
    </cfRule>
    <cfRule type="cellIs" dxfId="2437" priority="2435" operator="equal">
      <formula>403</formula>
    </cfRule>
    <cfRule type="cellIs" dxfId="2436" priority="2436" operator="equal">
      <formula>404</formula>
    </cfRule>
    <cfRule type="cellIs" dxfId="2435" priority="2437" operator="equal">
      <formula>405</formula>
    </cfRule>
    <cfRule type="cellIs" dxfId="2434" priority="2438" operator="equal">
      <formula>406</formula>
    </cfRule>
    <cfRule type="cellIs" dxfId="2433" priority="2439" operator="equal">
      <formula>407</formula>
    </cfRule>
    <cfRule type="cellIs" dxfId="2432" priority="2440" operator="equal">
      <formula>408</formula>
    </cfRule>
    <cfRule type="cellIs" dxfId="2431" priority="2441" operator="equal">
      <formula>509</formula>
    </cfRule>
  </conditionalFormatting>
  <conditionalFormatting sqref="AN23:AO24">
    <cfRule type="cellIs" dxfId="2430" priority="2424" operator="equal">
      <formula>401</formula>
    </cfRule>
    <cfRule type="cellIs" dxfId="2429" priority="2425" operator="equal">
      <formula>402</formula>
    </cfRule>
    <cfRule type="cellIs" dxfId="2428" priority="2426" operator="equal">
      <formula>403</formula>
    </cfRule>
    <cfRule type="cellIs" dxfId="2427" priority="2427" operator="equal">
      <formula>404</formula>
    </cfRule>
    <cfRule type="cellIs" dxfId="2426" priority="2428" operator="equal">
      <formula>405</formula>
    </cfRule>
    <cfRule type="cellIs" dxfId="2425" priority="2429" operator="equal">
      <formula>406</formula>
    </cfRule>
    <cfRule type="cellIs" dxfId="2424" priority="2430" operator="equal">
      <formula>407</formula>
    </cfRule>
    <cfRule type="cellIs" dxfId="2423" priority="2431" operator="equal">
      <formula>408</formula>
    </cfRule>
    <cfRule type="cellIs" dxfId="2422" priority="2432" operator="equal">
      <formula>509</formula>
    </cfRule>
  </conditionalFormatting>
  <conditionalFormatting sqref="AK26:AL27">
    <cfRule type="cellIs" dxfId="2421" priority="2415" operator="equal">
      <formula>401</formula>
    </cfRule>
    <cfRule type="cellIs" dxfId="2420" priority="2416" operator="equal">
      <formula>402</formula>
    </cfRule>
    <cfRule type="cellIs" dxfId="2419" priority="2417" operator="equal">
      <formula>403</formula>
    </cfRule>
    <cfRule type="cellIs" dxfId="2418" priority="2418" operator="equal">
      <formula>404</formula>
    </cfRule>
    <cfRule type="cellIs" dxfId="2417" priority="2419" operator="equal">
      <formula>405</formula>
    </cfRule>
    <cfRule type="cellIs" dxfId="2416" priority="2420" operator="equal">
      <formula>406</formula>
    </cfRule>
    <cfRule type="cellIs" dxfId="2415" priority="2421" operator="equal">
      <formula>407</formula>
    </cfRule>
    <cfRule type="cellIs" dxfId="2414" priority="2422" operator="equal">
      <formula>408</formula>
    </cfRule>
    <cfRule type="cellIs" dxfId="2413" priority="2423" operator="equal">
      <formula>509</formula>
    </cfRule>
  </conditionalFormatting>
  <conditionalFormatting sqref="AN26:AO27">
    <cfRule type="cellIs" dxfId="2412" priority="2406" operator="equal">
      <formula>401</formula>
    </cfRule>
    <cfRule type="cellIs" dxfId="2411" priority="2407" operator="equal">
      <formula>402</formula>
    </cfRule>
    <cfRule type="cellIs" dxfId="2410" priority="2408" operator="equal">
      <formula>403</formula>
    </cfRule>
    <cfRule type="cellIs" dxfId="2409" priority="2409" operator="equal">
      <formula>404</formula>
    </cfRule>
    <cfRule type="cellIs" dxfId="2408" priority="2410" operator="equal">
      <formula>405</formula>
    </cfRule>
    <cfRule type="cellIs" dxfId="2407" priority="2411" operator="equal">
      <formula>406</formula>
    </cfRule>
    <cfRule type="cellIs" dxfId="2406" priority="2412" operator="equal">
      <formula>407</formula>
    </cfRule>
    <cfRule type="cellIs" dxfId="2405" priority="2413" operator="equal">
      <formula>408</formula>
    </cfRule>
    <cfRule type="cellIs" dxfId="2404" priority="2414" operator="equal">
      <formula>509</formula>
    </cfRule>
  </conditionalFormatting>
  <conditionalFormatting sqref="AK29:AL30">
    <cfRule type="cellIs" dxfId="2403" priority="2397" operator="equal">
      <formula>401</formula>
    </cfRule>
    <cfRule type="cellIs" dxfId="2402" priority="2398" operator="equal">
      <formula>402</formula>
    </cfRule>
    <cfRule type="cellIs" dxfId="2401" priority="2399" operator="equal">
      <formula>403</formula>
    </cfRule>
    <cfRule type="cellIs" dxfId="2400" priority="2400" operator="equal">
      <formula>404</formula>
    </cfRule>
    <cfRule type="cellIs" dxfId="2399" priority="2401" operator="equal">
      <formula>405</formula>
    </cfRule>
    <cfRule type="cellIs" dxfId="2398" priority="2402" operator="equal">
      <formula>406</formula>
    </cfRule>
    <cfRule type="cellIs" dxfId="2397" priority="2403" operator="equal">
      <formula>407</formula>
    </cfRule>
    <cfRule type="cellIs" dxfId="2396" priority="2404" operator="equal">
      <formula>408</formula>
    </cfRule>
    <cfRule type="cellIs" dxfId="2395" priority="2405" operator="equal">
      <formula>509</formula>
    </cfRule>
  </conditionalFormatting>
  <conditionalFormatting sqref="AN29:AO30">
    <cfRule type="cellIs" dxfId="2394" priority="2388" operator="equal">
      <formula>401</formula>
    </cfRule>
    <cfRule type="cellIs" dxfId="2393" priority="2389" operator="equal">
      <formula>402</formula>
    </cfRule>
    <cfRule type="cellIs" dxfId="2392" priority="2390" operator="equal">
      <formula>403</formula>
    </cfRule>
    <cfRule type="cellIs" dxfId="2391" priority="2391" operator="equal">
      <formula>404</formula>
    </cfRule>
    <cfRule type="cellIs" dxfId="2390" priority="2392" operator="equal">
      <formula>405</formula>
    </cfRule>
    <cfRule type="cellIs" dxfId="2389" priority="2393" operator="equal">
      <formula>406</formula>
    </cfRule>
    <cfRule type="cellIs" dxfId="2388" priority="2394" operator="equal">
      <formula>407</formula>
    </cfRule>
    <cfRule type="cellIs" dxfId="2387" priority="2395" operator="equal">
      <formula>408</formula>
    </cfRule>
    <cfRule type="cellIs" dxfId="2386" priority="2396" operator="equal">
      <formula>509</formula>
    </cfRule>
  </conditionalFormatting>
  <conditionalFormatting sqref="AK32:AL33">
    <cfRule type="cellIs" dxfId="2385" priority="2379" operator="equal">
      <formula>401</formula>
    </cfRule>
    <cfRule type="cellIs" dxfId="2384" priority="2380" operator="equal">
      <formula>402</formula>
    </cfRule>
    <cfRule type="cellIs" dxfId="2383" priority="2381" operator="equal">
      <formula>403</formula>
    </cfRule>
    <cfRule type="cellIs" dxfId="2382" priority="2382" operator="equal">
      <formula>404</formula>
    </cfRule>
    <cfRule type="cellIs" dxfId="2381" priority="2383" operator="equal">
      <formula>405</formula>
    </cfRule>
    <cfRule type="cellIs" dxfId="2380" priority="2384" operator="equal">
      <formula>406</formula>
    </cfRule>
    <cfRule type="cellIs" dxfId="2379" priority="2385" operator="equal">
      <formula>407</formula>
    </cfRule>
    <cfRule type="cellIs" dxfId="2378" priority="2386" operator="equal">
      <formula>408</formula>
    </cfRule>
    <cfRule type="cellIs" dxfId="2377" priority="2387" operator="equal">
      <formula>509</formula>
    </cfRule>
  </conditionalFormatting>
  <conditionalFormatting sqref="AN32:AO33">
    <cfRule type="cellIs" dxfId="2376" priority="2370" operator="equal">
      <formula>401</formula>
    </cfRule>
    <cfRule type="cellIs" dxfId="2375" priority="2371" operator="equal">
      <formula>402</formula>
    </cfRule>
    <cfRule type="cellIs" dxfId="2374" priority="2372" operator="equal">
      <formula>403</formula>
    </cfRule>
    <cfRule type="cellIs" dxfId="2373" priority="2373" operator="equal">
      <formula>404</formula>
    </cfRule>
    <cfRule type="cellIs" dxfId="2372" priority="2374" operator="equal">
      <formula>405</formula>
    </cfRule>
    <cfRule type="cellIs" dxfId="2371" priority="2375" operator="equal">
      <formula>406</formula>
    </cfRule>
    <cfRule type="cellIs" dxfId="2370" priority="2376" operator="equal">
      <formula>407</formula>
    </cfRule>
    <cfRule type="cellIs" dxfId="2369" priority="2377" operator="equal">
      <formula>408</formula>
    </cfRule>
    <cfRule type="cellIs" dxfId="2368" priority="2378" operator="equal">
      <formula>509</formula>
    </cfRule>
  </conditionalFormatting>
  <conditionalFormatting sqref="AK35:AL36">
    <cfRule type="cellIs" dxfId="2367" priority="2361" operator="equal">
      <formula>401</formula>
    </cfRule>
    <cfRule type="cellIs" dxfId="2366" priority="2362" operator="equal">
      <formula>402</formula>
    </cfRule>
    <cfRule type="cellIs" dxfId="2365" priority="2363" operator="equal">
      <formula>403</formula>
    </cfRule>
    <cfRule type="cellIs" dxfId="2364" priority="2364" operator="equal">
      <formula>404</formula>
    </cfRule>
    <cfRule type="cellIs" dxfId="2363" priority="2365" operator="equal">
      <formula>405</formula>
    </cfRule>
    <cfRule type="cellIs" dxfId="2362" priority="2366" operator="equal">
      <formula>406</formula>
    </cfRule>
    <cfRule type="cellIs" dxfId="2361" priority="2367" operator="equal">
      <formula>407</formula>
    </cfRule>
    <cfRule type="cellIs" dxfId="2360" priority="2368" operator="equal">
      <formula>408</formula>
    </cfRule>
    <cfRule type="cellIs" dxfId="2359" priority="2369" operator="equal">
      <formula>509</formula>
    </cfRule>
  </conditionalFormatting>
  <conditionalFormatting sqref="AN35:AO36">
    <cfRule type="cellIs" dxfId="2358" priority="2352" operator="equal">
      <formula>401</formula>
    </cfRule>
    <cfRule type="cellIs" dxfId="2357" priority="2353" operator="equal">
      <formula>402</formula>
    </cfRule>
    <cfRule type="cellIs" dxfId="2356" priority="2354" operator="equal">
      <formula>403</formula>
    </cfRule>
    <cfRule type="cellIs" dxfId="2355" priority="2355" operator="equal">
      <formula>404</formula>
    </cfRule>
    <cfRule type="cellIs" dxfId="2354" priority="2356" operator="equal">
      <formula>405</formula>
    </cfRule>
    <cfRule type="cellIs" dxfId="2353" priority="2357" operator="equal">
      <formula>406</formula>
    </cfRule>
    <cfRule type="cellIs" dxfId="2352" priority="2358" operator="equal">
      <formula>407</formula>
    </cfRule>
    <cfRule type="cellIs" dxfId="2351" priority="2359" operator="equal">
      <formula>408</formula>
    </cfRule>
    <cfRule type="cellIs" dxfId="2350" priority="2360" operator="equal">
      <formula>509</formula>
    </cfRule>
  </conditionalFormatting>
  <conditionalFormatting sqref="AM41:AO42">
    <cfRule type="cellIs" dxfId="2349" priority="2343" operator="equal">
      <formula>401</formula>
    </cfRule>
    <cfRule type="cellIs" dxfId="2348" priority="2344" operator="equal">
      <formula>402</formula>
    </cfRule>
    <cfRule type="cellIs" dxfId="2347" priority="2345" operator="equal">
      <formula>403</formula>
    </cfRule>
    <cfRule type="cellIs" dxfId="2346" priority="2346" operator="equal">
      <formula>404</formula>
    </cfRule>
    <cfRule type="cellIs" dxfId="2345" priority="2347" operator="equal">
      <formula>405</formula>
    </cfRule>
    <cfRule type="cellIs" dxfId="2344" priority="2348" operator="equal">
      <formula>406</formula>
    </cfRule>
    <cfRule type="cellIs" dxfId="2343" priority="2349" operator="equal">
      <formula>407</formula>
    </cfRule>
    <cfRule type="cellIs" dxfId="2342" priority="2350" operator="equal">
      <formula>408</formula>
    </cfRule>
    <cfRule type="cellIs" dxfId="2341" priority="2351" operator="equal">
      <formula>509</formula>
    </cfRule>
  </conditionalFormatting>
  <conditionalFormatting sqref="AK41:AL42">
    <cfRule type="cellIs" dxfId="2340" priority="2334" operator="equal">
      <formula>401</formula>
    </cfRule>
    <cfRule type="cellIs" dxfId="2339" priority="2335" operator="equal">
      <formula>402</formula>
    </cfRule>
    <cfRule type="cellIs" dxfId="2338" priority="2336" operator="equal">
      <formula>403</formula>
    </cfRule>
    <cfRule type="cellIs" dxfId="2337" priority="2337" operator="equal">
      <formula>404</formula>
    </cfRule>
    <cfRule type="cellIs" dxfId="2336" priority="2338" operator="equal">
      <formula>405</formula>
    </cfRule>
    <cfRule type="cellIs" dxfId="2335" priority="2339" operator="equal">
      <formula>406</formula>
    </cfRule>
    <cfRule type="cellIs" dxfId="2334" priority="2340" operator="equal">
      <formula>407</formula>
    </cfRule>
    <cfRule type="cellIs" dxfId="2333" priority="2341" operator="equal">
      <formula>408</formula>
    </cfRule>
    <cfRule type="cellIs" dxfId="2332" priority="2342" operator="equal">
      <formula>509</formula>
    </cfRule>
  </conditionalFormatting>
  <conditionalFormatting sqref="AM44:AO45">
    <cfRule type="cellIs" dxfId="2331" priority="2325" operator="equal">
      <formula>401</formula>
    </cfRule>
    <cfRule type="cellIs" dxfId="2330" priority="2326" operator="equal">
      <formula>402</formula>
    </cfRule>
    <cfRule type="cellIs" dxfId="2329" priority="2327" operator="equal">
      <formula>403</formula>
    </cfRule>
    <cfRule type="cellIs" dxfId="2328" priority="2328" operator="equal">
      <formula>404</formula>
    </cfRule>
    <cfRule type="cellIs" dxfId="2327" priority="2329" operator="equal">
      <formula>405</formula>
    </cfRule>
    <cfRule type="cellIs" dxfId="2326" priority="2330" operator="equal">
      <formula>406</formula>
    </cfRule>
    <cfRule type="cellIs" dxfId="2325" priority="2331" operator="equal">
      <formula>407</formula>
    </cfRule>
    <cfRule type="cellIs" dxfId="2324" priority="2332" operator="equal">
      <formula>408</formula>
    </cfRule>
    <cfRule type="cellIs" dxfId="2323" priority="2333" operator="equal">
      <formula>509</formula>
    </cfRule>
  </conditionalFormatting>
  <conditionalFormatting sqref="AK44:AL45">
    <cfRule type="cellIs" dxfId="2322" priority="2316" operator="equal">
      <formula>401</formula>
    </cfRule>
    <cfRule type="cellIs" dxfId="2321" priority="2317" operator="equal">
      <formula>402</formula>
    </cfRule>
    <cfRule type="cellIs" dxfId="2320" priority="2318" operator="equal">
      <formula>403</formula>
    </cfRule>
    <cfRule type="cellIs" dxfId="2319" priority="2319" operator="equal">
      <formula>404</formula>
    </cfRule>
    <cfRule type="cellIs" dxfId="2318" priority="2320" operator="equal">
      <formula>405</formula>
    </cfRule>
    <cfRule type="cellIs" dxfId="2317" priority="2321" operator="equal">
      <formula>406</formula>
    </cfRule>
    <cfRule type="cellIs" dxfId="2316" priority="2322" operator="equal">
      <formula>407</formula>
    </cfRule>
    <cfRule type="cellIs" dxfId="2315" priority="2323" operator="equal">
      <formula>408</formula>
    </cfRule>
    <cfRule type="cellIs" dxfId="2314" priority="2324" operator="equal">
      <formula>509</formula>
    </cfRule>
  </conditionalFormatting>
  <conditionalFormatting sqref="AG38:AI39">
    <cfRule type="cellIs" dxfId="2313" priority="2307" operator="equal">
      <formula>401</formula>
    </cfRule>
    <cfRule type="cellIs" dxfId="2312" priority="2308" operator="equal">
      <formula>402</formula>
    </cfRule>
    <cfRule type="cellIs" dxfId="2311" priority="2309" operator="equal">
      <formula>403</formula>
    </cfRule>
    <cfRule type="cellIs" dxfId="2310" priority="2310" operator="equal">
      <formula>404</formula>
    </cfRule>
    <cfRule type="cellIs" dxfId="2309" priority="2311" operator="equal">
      <formula>405</formula>
    </cfRule>
    <cfRule type="cellIs" dxfId="2308" priority="2312" operator="equal">
      <formula>406</formula>
    </cfRule>
    <cfRule type="cellIs" dxfId="2307" priority="2313" operator="equal">
      <formula>407</formula>
    </cfRule>
    <cfRule type="cellIs" dxfId="2306" priority="2314" operator="equal">
      <formula>408</formula>
    </cfRule>
    <cfRule type="cellIs" dxfId="2305" priority="2315" operator="equal">
      <formula>509</formula>
    </cfRule>
  </conditionalFormatting>
  <conditionalFormatting sqref="AE38:AF39">
    <cfRule type="cellIs" dxfId="2304" priority="2298" operator="equal">
      <formula>401</formula>
    </cfRule>
    <cfRule type="cellIs" dxfId="2303" priority="2299" operator="equal">
      <formula>402</formula>
    </cfRule>
    <cfRule type="cellIs" dxfId="2302" priority="2300" operator="equal">
      <formula>403</formula>
    </cfRule>
    <cfRule type="cellIs" dxfId="2301" priority="2301" operator="equal">
      <formula>404</formula>
    </cfRule>
    <cfRule type="cellIs" dxfId="2300" priority="2302" operator="equal">
      <formula>405</formula>
    </cfRule>
    <cfRule type="cellIs" dxfId="2299" priority="2303" operator="equal">
      <formula>406</formula>
    </cfRule>
    <cfRule type="cellIs" dxfId="2298" priority="2304" operator="equal">
      <formula>407</formula>
    </cfRule>
    <cfRule type="cellIs" dxfId="2297" priority="2305" operator="equal">
      <formula>408</formula>
    </cfRule>
    <cfRule type="cellIs" dxfId="2296" priority="2306" operator="equal">
      <formula>509</formula>
    </cfRule>
  </conditionalFormatting>
  <conditionalFormatting sqref="AG35:AI36">
    <cfRule type="cellIs" dxfId="2295" priority="2289" operator="equal">
      <formula>401</formula>
    </cfRule>
    <cfRule type="cellIs" dxfId="2294" priority="2290" operator="equal">
      <formula>402</formula>
    </cfRule>
    <cfRule type="cellIs" dxfId="2293" priority="2291" operator="equal">
      <formula>403</formula>
    </cfRule>
    <cfRule type="cellIs" dxfId="2292" priority="2292" operator="equal">
      <formula>404</formula>
    </cfRule>
    <cfRule type="cellIs" dxfId="2291" priority="2293" operator="equal">
      <formula>405</formula>
    </cfRule>
    <cfRule type="cellIs" dxfId="2290" priority="2294" operator="equal">
      <formula>406</formula>
    </cfRule>
    <cfRule type="cellIs" dxfId="2289" priority="2295" operator="equal">
      <formula>407</formula>
    </cfRule>
    <cfRule type="cellIs" dxfId="2288" priority="2296" operator="equal">
      <formula>408</formula>
    </cfRule>
    <cfRule type="cellIs" dxfId="2287" priority="2297" operator="equal">
      <formula>509</formula>
    </cfRule>
  </conditionalFormatting>
  <conditionalFormatting sqref="AE35:AF36">
    <cfRule type="cellIs" dxfId="2286" priority="2280" operator="equal">
      <formula>401</formula>
    </cfRule>
    <cfRule type="cellIs" dxfId="2285" priority="2281" operator="equal">
      <formula>402</formula>
    </cfRule>
    <cfRule type="cellIs" dxfId="2284" priority="2282" operator="equal">
      <formula>403</formula>
    </cfRule>
    <cfRule type="cellIs" dxfId="2283" priority="2283" operator="equal">
      <formula>404</formula>
    </cfRule>
    <cfRule type="cellIs" dxfId="2282" priority="2284" operator="equal">
      <formula>405</formula>
    </cfRule>
    <cfRule type="cellIs" dxfId="2281" priority="2285" operator="equal">
      <formula>406</formula>
    </cfRule>
    <cfRule type="cellIs" dxfId="2280" priority="2286" operator="equal">
      <formula>407</formula>
    </cfRule>
    <cfRule type="cellIs" dxfId="2279" priority="2287" operator="equal">
      <formula>408</formula>
    </cfRule>
    <cfRule type="cellIs" dxfId="2278" priority="2288" operator="equal">
      <formula>509</formula>
    </cfRule>
  </conditionalFormatting>
  <conditionalFormatting sqref="AB20:AC21">
    <cfRule type="cellIs" dxfId="2277" priority="2271" operator="equal">
      <formula>401</formula>
    </cfRule>
    <cfRule type="cellIs" dxfId="2276" priority="2272" operator="equal">
      <formula>402</formula>
    </cfRule>
    <cfRule type="cellIs" dxfId="2275" priority="2273" operator="equal">
      <formula>403</formula>
    </cfRule>
    <cfRule type="cellIs" dxfId="2274" priority="2274" operator="equal">
      <formula>404</formula>
    </cfRule>
    <cfRule type="cellIs" dxfId="2273" priority="2275" operator="equal">
      <formula>405</formula>
    </cfRule>
    <cfRule type="cellIs" dxfId="2272" priority="2276" operator="equal">
      <formula>406</formula>
    </cfRule>
    <cfRule type="cellIs" dxfId="2271" priority="2277" operator="equal">
      <formula>407</formula>
    </cfRule>
    <cfRule type="cellIs" dxfId="2270" priority="2278" operator="equal">
      <formula>408</formula>
    </cfRule>
    <cfRule type="cellIs" dxfId="2269" priority="2279" operator="equal">
      <formula>509</formula>
    </cfRule>
  </conditionalFormatting>
  <conditionalFormatting sqref="J35:K36">
    <cfRule type="cellIs" dxfId="2268" priority="2262" operator="equal">
      <formula>401</formula>
    </cfRule>
    <cfRule type="cellIs" dxfId="2267" priority="2263" operator="equal">
      <formula>402</formula>
    </cfRule>
    <cfRule type="cellIs" dxfId="2266" priority="2264" operator="equal">
      <formula>403</formula>
    </cfRule>
    <cfRule type="cellIs" dxfId="2265" priority="2265" operator="equal">
      <formula>404</formula>
    </cfRule>
    <cfRule type="cellIs" dxfId="2264" priority="2266" operator="equal">
      <formula>405</formula>
    </cfRule>
    <cfRule type="cellIs" dxfId="2263" priority="2267" operator="equal">
      <formula>406</formula>
    </cfRule>
    <cfRule type="cellIs" dxfId="2262" priority="2268" operator="equal">
      <formula>407</formula>
    </cfRule>
    <cfRule type="cellIs" dxfId="2261" priority="2269" operator="equal">
      <formula>408</formula>
    </cfRule>
    <cfRule type="cellIs" dxfId="2260" priority="2270" operator="equal">
      <formula>509</formula>
    </cfRule>
  </conditionalFormatting>
  <conditionalFormatting sqref="G35:H36">
    <cfRule type="cellIs" dxfId="2259" priority="2253" operator="equal">
      <formula>401</formula>
    </cfRule>
    <cfRule type="cellIs" dxfId="2258" priority="2254" operator="equal">
      <formula>402</formula>
    </cfRule>
    <cfRule type="cellIs" dxfId="2257" priority="2255" operator="equal">
      <formula>403</formula>
    </cfRule>
    <cfRule type="cellIs" dxfId="2256" priority="2256" operator="equal">
      <formula>404</formula>
    </cfRule>
    <cfRule type="cellIs" dxfId="2255" priority="2257" operator="equal">
      <formula>405</formula>
    </cfRule>
    <cfRule type="cellIs" dxfId="2254" priority="2258" operator="equal">
      <formula>406</formula>
    </cfRule>
    <cfRule type="cellIs" dxfId="2253" priority="2259" operator="equal">
      <formula>407</formula>
    </cfRule>
    <cfRule type="cellIs" dxfId="2252" priority="2260" operator="equal">
      <formula>408</formula>
    </cfRule>
    <cfRule type="cellIs" dxfId="2251" priority="2261" operator="equal">
      <formula>509</formula>
    </cfRule>
  </conditionalFormatting>
  <conditionalFormatting sqref="I29:I30">
    <cfRule type="cellIs" dxfId="2250" priority="2244" operator="equal">
      <formula>401</formula>
    </cfRule>
    <cfRule type="cellIs" dxfId="2249" priority="2245" operator="equal">
      <formula>402</formula>
    </cfRule>
    <cfRule type="cellIs" dxfId="2248" priority="2246" operator="equal">
      <formula>403</formula>
    </cfRule>
    <cfRule type="cellIs" dxfId="2247" priority="2247" operator="equal">
      <formula>404</formula>
    </cfRule>
    <cfRule type="cellIs" dxfId="2246" priority="2248" operator="equal">
      <formula>405</formula>
    </cfRule>
    <cfRule type="cellIs" dxfId="2245" priority="2249" operator="equal">
      <formula>406</formula>
    </cfRule>
    <cfRule type="cellIs" dxfId="2244" priority="2250" operator="equal">
      <formula>407</formula>
    </cfRule>
    <cfRule type="cellIs" dxfId="2243" priority="2251" operator="equal">
      <formula>408</formula>
    </cfRule>
    <cfRule type="cellIs" dxfId="2242" priority="2252" operator="equal">
      <formula>509</formula>
    </cfRule>
  </conditionalFormatting>
  <conditionalFormatting sqref="J29:K30">
    <cfRule type="cellIs" dxfId="2241" priority="2235" operator="equal">
      <formula>401</formula>
    </cfRule>
    <cfRule type="cellIs" dxfId="2240" priority="2236" operator="equal">
      <formula>402</formula>
    </cfRule>
    <cfRule type="cellIs" dxfId="2239" priority="2237" operator="equal">
      <formula>403</formula>
    </cfRule>
    <cfRule type="cellIs" dxfId="2238" priority="2238" operator="equal">
      <formula>404</formula>
    </cfRule>
    <cfRule type="cellIs" dxfId="2237" priority="2239" operator="equal">
      <formula>405</formula>
    </cfRule>
    <cfRule type="cellIs" dxfId="2236" priority="2240" operator="equal">
      <formula>406</formula>
    </cfRule>
    <cfRule type="cellIs" dxfId="2235" priority="2241" operator="equal">
      <formula>407</formula>
    </cfRule>
    <cfRule type="cellIs" dxfId="2234" priority="2242" operator="equal">
      <formula>408</formula>
    </cfRule>
    <cfRule type="cellIs" dxfId="2233" priority="2243" operator="equal">
      <formula>509</formula>
    </cfRule>
  </conditionalFormatting>
  <conditionalFormatting sqref="I26:I27">
    <cfRule type="cellIs" dxfId="2232" priority="2226" operator="equal">
      <formula>401</formula>
    </cfRule>
    <cfRule type="cellIs" dxfId="2231" priority="2227" operator="equal">
      <formula>402</formula>
    </cfRule>
    <cfRule type="cellIs" dxfId="2230" priority="2228" operator="equal">
      <formula>403</formula>
    </cfRule>
    <cfRule type="cellIs" dxfId="2229" priority="2229" operator="equal">
      <formula>404</formula>
    </cfRule>
    <cfRule type="cellIs" dxfId="2228" priority="2230" operator="equal">
      <formula>405</formula>
    </cfRule>
    <cfRule type="cellIs" dxfId="2227" priority="2231" operator="equal">
      <formula>406</formula>
    </cfRule>
    <cfRule type="cellIs" dxfId="2226" priority="2232" operator="equal">
      <formula>407</formula>
    </cfRule>
    <cfRule type="cellIs" dxfId="2225" priority="2233" operator="equal">
      <formula>408</formula>
    </cfRule>
    <cfRule type="cellIs" dxfId="2224" priority="2234" operator="equal">
      <formula>509</formula>
    </cfRule>
  </conditionalFormatting>
  <conditionalFormatting sqref="G26:H27">
    <cfRule type="cellIs" dxfId="2223" priority="2217" operator="equal">
      <formula>401</formula>
    </cfRule>
    <cfRule type="cellIs" dxfId="2222" priority="2218" operator="equal">
      <formula>402</formula>
    </cfRule>
    <cfRule type="cellIs" dxfId="2221" priority="2219" operator="equal">
      <formula>403</formula>
    </cfRule>
    <cfRule type="cellIs" dxfId="2220" priority="2220" operator="equal">
      <formula>404</formula>
    </cfRule>
    <cfRule type="cellIs" dxfId="2219" priority="2221" operator="equal">
      <formula>405</formula>
    </cfRule>
    <cfRule type="cellIs" dxfId="2218" priority="2222" operator="equal">
      <formula>406</formula>
    </cfRule>
    <cfRule type="cellIs" dxfId="2217" priority="2223" operator="equal">
      <formula>407</formula>
    </cfRule>
    <cfRule type="cellIs" dxfId="2216" priority="2224" operator="equal">
      <formula>408</formula>
    </cfRule>
    <cfRule type="cellIs" dxfId="2215" priority="2225" operator="equal">
      <formula>509</formula>
    </cfRule>
  </conditionalFormatting>
  <conditionalFormatting sqref="J26:K27">
    <cfRule type="cellIs" dxfId="2214" priority="2208" operator="equal">
      <formula>401</formula>
    </cfRule>
    <cfRule type="cellIs" dxfId="2213" priority="2209" operator="equal">
      <formula>402</formula>
    </cfRule>
    <cfRule type="cellIs" dxfId="2212" priority="2210" operator="equal">
      <formula>403</formula>
    </cfRule>
    <cfRule type="cellIs" dxfId="2211" priority="2211" operator="equal">
      <formula>404</formula>
    </cfRule>
    <cfRule type="cellIs" dxfId="2210" priority="2212" operator="equal">
      <formula>405</formula>
    </cfRule>
    <cfRule type="cellIs" dxfId="2209" priority="2213" operator="equal">
      <formula>406</formula>
    </cfRule>
    <cfRule type="cellIs" dxfId="2208" priority="2214" operator="equal">
      <formula>407</formula>
    </cfRule>
    <cfRule type="cellIs" dxfId="2207" priority="2215" operator="equal">
      <formula>408</formula>
    </cfRule>
    <cfRule type="cellIs" dxfId="2206" priority="2216" operator="equal">
      <formula>509</formula>
    </cfRule>
  </conditionalFormatting>
  <conditionalFormatting sqref="M29:N30">
    <cfRule type="cellIs" dxfId="2205" priority="2199" operator="equal">
      <formula>401</formula>
    </cfRule>
    <cfRule type="cellIs" dxfId="2204" priority="2200" operator="equal">
      <formula>402</formula>
    </cfRule>
    <cfRule type="cellIs" dxfId="2203" priority="2201" operator="equal">
      <formula>403</formula>
    </cfRule>
    <cfRule type="cellIs" dxfId="2202" priority="2202" operator="equal">
      <formula>404</formula>
    </cfRule>
    <cfRule type="cellIs" dxfId="2201" priority="2203" operator="equal">
      <formula>405</formula>
    </cfRule>
    <cfRule type="cellIs" dxfId="2200" priority="2204" operator="equal">
      <formula>406</formula>
    </cfRule>
    <cfRule type="cellIs" dxfId="2199" priority="2205" operator="equal">
      <formula>407</formula>
    </cfRule>
    <cfRule type="cellIs" dxfId="2198" priority="2206" operator="equal">
      <formula>408</formula>
    </cfRule>
    <cfRule type="cellIs" dxfId="2197" priority="2207" operator="equal">
      <formula>509</formula>
    </cfRule>
  </conditionalFormatting>
  <conditionalFormatting sqref="M35:N36">
    <cfRule type="cellIs" dxfId="2196" priority="2190" operator="equal">
      <formula>401</formula>
    </cfRule>
    <cfRule type="cellIs" dxfId="2195" priority="2191" operator="equal">
      <formula>402</formula>
    </cfRule>
    <cfRule type="cellIs" dxfId="2194" priority="2192" operator="equal">
      <formula>403</formula>
    </cfRule>
    <cfRule type="cellIs" dxfId="2193" priority="2193" operator="equal">
      <formula>404</formula>
    </cfRule>
    <cfRule type="cellIs" dxfId="2192" priority="2194" operator="equal">
      <formula>405</formula>
    </cfRule>
    <cfRule type="cellIs" dxfId="2191" priority="2195" operator="equal">
      <formula>406</formula>
    </cfRule>
    <cfRule type="cellIs" dxfId="2190" priority="2196" operator="equal">
      <formula>407</formula>
    </cfRule>
    <cfRule type="cellIs" dxfId="2189" priority="2197" operator="equal">
      <formula>408</formula>
    </cfRule>
    <cfRule type="cellIs" dxfId="2188" priority="2198" operator="equal">
      <formula>509</formula>
    </cfRule>
  </conditionalFormatting>
  <conditionalFormatting sqref="M14:N15">
    <cfRule type="cellIs" dxfId="2187" priority="2181" operator="equal">
      <formula>401</formula>
    </cfRule>
    <cfRule type="cellIs" dxfId="2186" priority="2182" operator="equal">
      <formula>402</formula>
    </cfRule>
    <cfRule type="cellIs" dxfId="2185" priority="2183" operator="equal">
      <formula>403</formula>
    </cfRule>
    <cfRule type="cellIs" dxfId="2184" priority="2184" operator="equal">
      <formula>404</formula>
    </cfRule>
    <cfRule type="cellIs" dxfId="2183" priority="2185" operator="equal">
      <formula>405</formula>
    </cfRule>
    <cfRule type="cellIs" dxfId="2182" priority="2186" operator="equal">
      <formula>406</formula>
    </cfRule>
    <cfRule type="cellIs" dxfId="2181" priority="2187" operator="equal">
      <formula>407</formula>
    </cfRule>
    <cfRule type="cellIs" dxfId="2180" priority="2188" operator="equal">
      <formula>408</formula>
    </cfRule>
    <cfRule type="cellIs" dxfId="2179" priority="2189" operator="equal">
      <formula>509</formula>
    </cfRule>
  </conditionalFormatting>
  <conditionalFormatting sqref="P35:Q36">
    <cfRule type="cellIs" dxfId="2178" priority="2172" operator="equal">
      <formula>401</formula>
    </cfRule>
    <cfRule type="cellIs" dxfId="2177" priority="2173" operator="equal">
      <formula>402</formula>
    </cfRule>
    <cfRule type="cellIs" dxfId="2176" priority="2174" operator="equal">
      <formula>403</formula>
    </cfRule>
    <cfRule type="cellIs" dxfId="2175" priority="2175" operator="equal">
      <formula>404</formula>
    </cfRule>
    <cfRule type="cellIs" dxfId="2174" priority="2176" operator="equal">
      <formula>405</formula>
    </cfRule>
    <cfRule type="cellIs" dxfId="2173" priority="2177" operator="equal">
      <formula>406</formula>
    </cfRule>
    <cfRule type="cellIs" dxfId="2172" priority="2178" operator="equal">
      <formula>407</formula>
    </cfRule>
    <cfRule type="cellIs" dxfId="2171" priority="2179" operator="equal">
      <formula>408</formula>
    </cfRule>
    <cfRule type="cellIs" dxfId="2170" priority="2180" operator="equal">
      <formula>509</formula>
    </cfRule>
  </conditionalFormatting>
  <conditionalFormatting sqref="S35:T36">
    <cfRule type="cellIs" dxfId="2169" priority="2163" operator="equal">
      <formula>401</formula>
    </cfRule>
    <cfRule type="cellIs" dxfId="2168" priority="2164" operator="equal">
      <formula>402</formula>
    </cfRule>
    <cfRule type="cellIs" dxfId="2167" priority="2165" operator="equal">
      <formula>403</formula>
    </cfRule>
    <cfRule type="cellIs" dxfId="2166" priority="2166" operator="equal">
      <formula>404</formula>
    </cfRule>
    <cfRule type="cellIs" dxfId="2165" priority="2167" operator="equal">
      <formula>405</formula>
    </cfRule>
    <cfRule type="cellIs" dxfId="2164" priority="2168" operator="equal">
      <formula>406</formula>
    </cfRule>
    <cfRule type="cellIs" dxfId="2163" priority="2169" operator="equal">
      <formula>407</formula>
    </cfRule>
    <cfRule type="cellIs" dxfId="2162" priority="2170" operator="equal">
      <formula>408</formula>
    </cfRule>
    <cfRule type="cellIs" dxfId="2161" priority="2171" operator="equal">
      <formula>509</formula>
    </cfRule>
  </conditionalFormatting>
  <conditionalFormatting sqref="M26:N27">
    <cfRule type="cellIs" dxfId="2160" priority="2154" operator="equal">
      <formula>401</formula>
    </cfRule>
    <cfRule type="cellIs" dxfId="2159" priority="2155" operator="equal">
      <formula>402</formula>
    </cfRule>
    <cfRule type="cellIs" dxfId="2158" priority="2156" operator="equal">
      <formula>403</formula>
    </cfRule>
    <cfRule type="cellIs" dxfId="2157" priority="2157" operator="equal">
      <formula>404</formula>
    </cfRule>
    <cfRule type="cellIs" dxfId="2156" priority="2158" operator="equal">
      <formula>405</formula>
    </cfRule>
    <cfRule type="cellIs" dxfId="2155" priority="2159" operator="equal">
      <formula>406</formula>
    </cfRule>
    <cfRule type="cellIs" dxfId="2154" priority="2160" operator="equal">
      <formula>407</formula>
    </cfRule>
    <cfRule type="cellIs" dxfId="2153" priority="2161" operator="equal">
      <formula>408</formula>
    </cfRule>
    <cfRule type="cellIs" dxfId="2152" priority="2162" operator="equal">
      <formula>509</formula>
    </cfRule>
  </conditionalFormatting>
  <conditionalFormatting sqref="Y4:Z4 Y16:Z16 Y7:Z7">
    <cfRule type="cellIs" dxfId="2151" priority="2145" operator="equal">
      <formula>401</formula>
    </cfRule>
    <cfRule type="cellIs" dxfId="2150" priority="2146" operator="equal">
      <formula>402</formula>
    </cfRule>
    <cfRule type="cellIs" dxfId="2149" priority="2147" operator="equal">
      <formula>403</formula>
    </cfRule>
    <cfRule type="cellIs" dxfId="2148" priority="2148" operator="equal">
      <formula>404</formula>
    </cfRule>
    <cfRule type="cellIs" dxfId="2147" priority="2149" operator="equal">
      <formula>405</formula>
    </cfRule>
    <cfRule type="cellIs" dxfId="2146" priority="2150" operator="equal">
      <formula>406</formula>
    </cfRule>
    <cfRule type="cellIs" dxfId="2145" priority="2151" operator="equal">
      <formula>407</formula>
    </cfRule>
    <cfRule type="cellIs" dxfId="2144" priority="2152" operator="equal">
      <formula>408</formula>
    </cfRule>
    <cfRule type="cellIs" dxfId="2143" priority="2153" operator="equal">
      <formula>509</formula>
    </cfRule>
  </conditionalFormatting>
  <conditionalFormatting sqref="X2:X3 V4:X4 V16:X16 V7:X7">
    <cfRule type="cellIs" dxfId="2142" priority="2136" operator="equal">
      <formula>401</formula>
    </cfRule>
    <cfRule type="cellIs" dxfId="2141" priority="2137" operator="equal">
      <formula>402</formula>
    </cfRule>
    <cfRule type="cellIs" dxfId="2140" priority="2138" operator="equal">
      <formula>403</formula>
    </cfRule>
    <cfRule type="cellIs" dxfId="2139" priority="2139" operator="equal">
      <formula>404</formula>
    </cfRule>
    <cfRule type="cellIs" dxfId="2138" priority="2140" operator="equal">
      <formula>405</formula>
    </cfRule>
    <cfRule type="cellIs" dxfId="2137" priority="2141" operator="equal">
      <formula>406</formula>
    </cfRule>
    <cfRule type="cellIs" dxfId="2136" priority="2142" operator="equal">
      <formula>407</formula>
    </cfRule>
    <cfRule type="cellIs" dxfId="2135" priority="2143" operator="equal">
      <formula>408</formula>
    </cfRule>
    <cfRule type="cellIs" dxfId="2134" priority="2144" operator="equal">
      <formula>509</formula>
    </cfRule>
  </conditionalFormatting>
  <conditionalFormatting sqref="V2:W3">
    <cfRule type="cellIs" dxfId="2133" priority="2127" operator="equal">
      <formula>401</formula>
    </cfRule>
    <cfRule type="cellIs" dxfId="2132" priority="2128" operator="equal">
      <formula>402</formula>
    </cfRule>
    <cfRule type="cellIs" dxfId="2131" priority="2129" operator="equal">
      <formula>403</formula>
    </cfRule>
    <cfRule type="cellIs" dxfId="2130" priority="2130" operator="equal">
      <formula>404</formula>
    </cfRule>
    <cfRule type="cellIs" dxfId="2129" priority="2131" operator="equal">
      <formula>405</formula>
    </cfRule>
    <cfRule type="cellIs" dxfId="2128" priority="2132" operator="equal">
      <formula>406</formula>
    </cfRule>
    <cfRule type="cellIs" dxfId="2127" priority="2133" operator="equal">
      <formula>407</formula>
    </cfRule>
    <cfRule type="cellIs" dxfId="2126" priority="2134" operator="equal">
      <formula>408</formula>
    </cfRule>
    <cfRule type="cellIs" dxfId="2125" priority="2135" operator="equal">
      <formula>509</formula>
    </cfRule>
  </conditionalFormatting>
  <conditionalFormatting sqref="V2:W3">
    <cfRule type="cellIs" dxfId="2124" priority="2118" operator="equal">
      <formula>401</formula>
    </cfRule>
    <cfRule type="cellIs" dxfId="2123" priority="2119" operator="equal">
      <formula>402</formula>
    </cfRule>
    <cfRule type="cellIs" dxfId="2122" priority="2120" operator="equal">
      <formula>403</formula>
    </cfRule>
    <cfRule type="cellIs" dxfId="2121" priority="2121" operator="equal">
      <formula>404</formula>
    </cfRule>
    <cfRule type="cellIs" dxfId="2120" priority="2122" operator="equal">
      <formula>405</formula>
    </cfRule>
    <cfRule type="cellIs" dxfId="2119" priority="2123" operator="equal">
      <formula>406</formula>
    </cfRule>
    <cfRule type="cellIs" dxfId="2118" priority="2124" operator="equal">
      <formula>407</formula>
    </cfRule>
    <cfRule type="cellIs" dxfId="2117" priority="2125" operator="equal">
      <formula>408</formula>
    </cfRule>
    <cfRule type="cellIs" dxfId="2116" priority="2126" operator="equal">
      <formula>509</formula>
    </cfRule>
  </conditionalFormatting>
  <conditionalFormatting sqref="V41:W42">
    <cfRule type="cellIs" dxfId="2115" priority="2109" operator="equal">
      <formula>401</formula>
    </cfRule>
    <cfRule type="cellIs" dxfId="2114" priority="2110" operator="equal">
      <formula>402</formula>
    </cfRule>
    <cfRule type="cellIs" dxfId="2113" priority="2111" operator="equal">
      <formula>403</formula>
    </cfRule>
    <cfRule type="cellIs" dxfId="2112" priority="2112" operator="equal">
      <formula>404</formula>
    </cfRule>
    <cfRule type="cellIs" dxfId="2111" priority="2113" operator="equal">
      <formula>405</formula>
    </cfRule>
    <cfRule type="cellIs" dxfId="2110" priority="2114" operator="equal">
      <formula>406</formula>
    </cfRule>
    <cfRule type="cellIs" dxfId="2109" priority="2115" operator="equal">
      <formula>407</formula>
    </cfRule>
    <cfRule type="cellIs" dxfId="2108" priority="2116" operator="equal">
      <formula>408</formula>
    </cfRule>
    <cfRule type="cellIs" dxfId="2107" priority="2117" operator="equal">
      <formula>509</formula>
    </cfRule>
  </conditionalFormatting>
  <conditionalFormatting sqref="Y40:Z40 Y37:Z37 Y22:Z22 Y34:Z34 Y31:Z31 Y28:Z28 Y25:Z25">
    <cfRule type="cellIs" dxfId="2106" priority="2100" operator="equal">
      <formula>401</formula>
    </cfRule>
    <cfRule type="cellIs" dxfId="2105" priority="2101" operator="equal">
      <formula>402</formula>
    </cfRule>
    <cfRule type="cellIs" dxfId="2104" priority="2102" operator="equal">
      <formula>403</formula>
    </cfRule>
    <cfRule type="cellIs" dxfId="2103" priority="2103" operator="equal">
      <formula>404</formula>
    </cfRule>
    <cfRule type="cellIs" dxfId="2102" priority="2104" operator="equal">
      <formula>405</formula>
    </cfRule>
    <cfRule type="cellIs" dxfId="2101" priority="2105" operator="equal">
      <formula>406</formula>
    </cfRule>
    <cfRule type="cellIs" dxfId="2100" priority="2106" operator="equal">
      <formula>407</formula>
    </cfRule>
    <cfRule type="cellIs" dxfId="2099" priority="2107" operator="equal">
      <formula>408</formula>
    </cfRule>
    <cfRule type="cellIs" dxfId="2098" priority="2108" operator="equal">
      <formula>509</formula>
    </cfRule>
  </conditionalFormatting>
  <conditionalFormatting sqref="V40:X40 X38:X39 V37:X37 X35:X36 X20:X21 V22:X22 V34:X34 X32:X33 V31:X31 X29:X30 V28:X28 X26:X27 V25:X25 X23:X24">
    <cfRule type="cellIs" dxfId="2097" priority="2091" operator="equal">
      <formula>401</formula>
    </cfRule>
    <cfRule type="cellIs" dxfId="2096" priority="2092" operator="equal">
      <formula>402</formula>
    </cfRule>
    <cfRule type="cellIs" dxfId="2095" priority="2093" operator="equal">
      <formula>403</formula>
    </cfRule>
    <cfRule type="cellIs" dxfId="2094" priority="2094" operator="equal">
      <formula>404</formula>
    </cfRule>
    <cfRule type="cellIs" dxfId="2093" priority="2095" operator="equal">
      <formula>405</formula>
    </cfRule>
    <cfRule type="cellIs" dxfId="2092" priority="2096" operator="equal">
      <formula>406</formula>
    </cfRule>
    <cfRule type="cellIs" dxfId="2091" priority="2097" operator="equal">
      <formula>407</formula>
    </cfRule>
    <cfRule type="cellIs" dxfId="2090" priority="2098" operator="equal">
      <formula>408</formula>
    </cfRule>
    <cfRule type="cellIs" dxfId="2089" priority="2099" operator="equal">
      <formula>509</formula>
    </cfRule>
  </conditionalFormatting>
  <conditionalFormatting sqref="V41:X42">
    <cfRule type="cellIs" dxfId="2088" priority="2082" operator="equal">
      <formula>401</formula>
    </cfRule>
    <cfRule type="cellIs" dxfId="2087" priority="2083" operator="equal">
      <formula>402</formula>
    </cfRule>
    <cfRule type="cellIs" dxfId="2086" priority="2084" operator="equal">
      <formula>403</formula>
    </cfRule>
    <cfRule type="cellIs" dxfId="2085" priority="2085" operator="equal">
      <formula>404</formula>
    </cfRule>
    <cfRule type="cellIs" dxfId="2084" priority="2086" operator="equal">
      <formula>405</formula>
    </cfRule>
    <cfRule type="cellIs" dxfId="2083" priority="2087" operator="equal">
      <formula>406</formula>
    </cfRule>
    <cfRule type="cellIs" dxfId="2082" priority="2088" operator="equal">
      <formula>407</formula>
    </cfRule>
    <cfRule type="cellIs" dxfId="2081" priority="2089" operator="equal">
      <formula>408</formula>
    </cfRule>
    <cfRule type="cellIs" dxfId="2080" priority="2090" operator="equal">
      <formula>509</formula>
    </cfRule>
  </conditionalFormatting>
  <conditionalFormatting sqref="Y41:Z42">
    <cfRule type="cellIs" dxfId="2079" priority="2073" operator="equal">
      <formula>401</formula>
    </cfRule>
    <cfRule type="cellIs" dxfId="2078" priority="2074" operator="equal">
      <formula>402</formula>
    </cfRule>
    <cfRule type="cellIs" dxfId="2077" priority="2075" operator="equal">
      <formula>403</formula>
    </cfRule>
    <cfRule type="cellIs" dxfId="2076" priority="2076" operator="equal">
      <formula>404</formula>
    </cfRule>
    <cfRule type="cellIs" dxfId="2075" priority="2077" operator="equal">
      <formula>405</formula>
    </cfRule>
    <cfRule type="cellIs" dxfId="2074" priority="2078" operator="equal">
      <formula>406</formula>
    </cfRule>
    <cfRule type="cellIs" dxfId="2073" priority="2079" operator="equal">
      <formula>407</formula>
    </cfRule>
    <cfRule type="cellIs" dxfId="2072" priority="2080" operator="equal">
      <formula>408</formula>
    </cfRule>
    <cfRule type="cellIs" dxfId="2071" priority="2081" operator="equal">
      <formula>509</formula>
    </cfRule>
  </conditionalFormatting>
  <conditionalFormatting sqref="Y41:Z42">
    <cfRule type="cellIs" dxfId="2070" priority="2064" operator="equal">
      <formula>401</formula>
    </cfRule>
    <cfRule type="cellIs" dxfId="2069" priority="2065" operator="equal">
      <formula>402</formula>
    </cfRule>
    <cfRule type="cellIs" dxfId="2068" priority="2066" operator="equal">
      <formula>403</formula>
    </cfRule>
    <cfRule type="cellIs" dxfId="2067" priority="2067" operator="equal">
      <formula>404</formula>
    </cfRule>
    <cfRule type="cellIs" dxfId="2066" priority="2068" operator="equal">
      <formula>405</formula>
    </cfRule>
    <cfRule type="cellIs" dxfId="2065" priority="2069" operator="equal">
      <formula>406</formula>
    </cfRule>
    <cfRule type="cellIs" dxfId="2064" priority="2070" operator="equal">
      <formula>407</formula>
    </cfRule>
    <cfRule type="cellIs" dxfId="2063" priority="2071" operator="equal">
      <formula>408</formula>
    </cfRule>
    <cfRule type="cellIs" dxfId="2062" priority="2072" operator="equal">
      <formula>509</formula>
    </cfRule>
  </conditionalFormatting>
  <conditionalFormatting sqref="V38:W39">
    <cfRule type="cellIs" dxfId="2061" priority="2055" operator="equal">
      <formula>401</formula>
    </cfRule>
    <cfRule type="cellIs" dxfId="2060" priority="2056" operator="equal">
      <formula>402</formula>
    </cfRule>
    <cfRule type="cellIs" dxfId="2059" priority="2057" operator="equal">
      <formula>403</formula>
    </cfRule>
    <cfRule type="cellIs" dxfId="2058" priority="2058" operator="equal">
      <formula>404</formula>
    </cfRule>
    <cfRule type="cellIs" dxfId="2057" priority="2059" operator="equal">
      <formula>405</formula>
    </cfRule>
    <cfRule type="cellIs" dxfId="2056" priority="2060" operator="equal">
      <formula>406</formula>
    </cfRule>
    <cfRule type="cellIs" dxfId="2055" priority="2061" operator="equal">
      <formula>407</formula>
    </cfRule>
    <cfRule type="cellIs" dxfId="2054" priority="2062" operator="equal">
      <formula>408</formula>
    </cfRule>
    <cfRule type="cellIs" dxfId="2053" priority="2063" operator="equal">
      <formula>509</formula>
    </cfRule>
  </conditionalFormatting>
  <conditionalFormatting sqref="V38:W39">
    <cfRule type="cellIs" dxfId="2052" priority="2046" operator="equal">
      <formula>401</formula>
    </cfRule>
    <cfRule type="cellIs" dxfId="2051" priority="2047" operator="equal">
      <formula>402</formula>
    </cfRule>
    <cfRule type="cellIs" dxfId="2050" priority="2048" operator="equal">
      <formula>403</formula>
    </cfRule>
    <cfRule type="cellIs" dxfId="2049" priority="2049" operator="equal">
      <formula>404</formula>
    </cfRule>
    <cfRule type="cellIs" dxfId="2048" priority="2050" operator="equal">
      <formula>405</formula>
    </cfRule>
    <cfRule type="cellIs" dxfId="2047" priority="2051" operator="equal">
      <formula>406</formula>
    </cfRule>
    <cfRule type="cellIs" dxfId="2046" priority="2052" operator="equal">
      <formula>407</formula>
    </cfRule>
    <cfRule type="cellIs" dxfId="2045" priority="2053" operator="equal">
      <formula>408</formula>
    </cfRule>
    <cfRule type="cellIs" dxfId="2044" priority="2054" operator="equal">
      <formula>509</formula>
    </cfRule>
  </conditionalFormatting>
  <conditionalFormatting sqref="Y38:Z39">
    <cfRule type="cellIs" dxfId="2043" priority="2037" operator="equal">
      <formula>401</formula>
    </cfRule>
    <cfRule type="cellIs" dxfId="2042" priority="2038" operator="equal">
      <formula>402</formula>
    </cfRule>
    <cfRule type="cellIs" dxfId="2041" priority="2039" operator="equal">
      <formula>403</formula>
    </cfRule>
    <cfRule type="cellIs" dxfId="2040" priority="2040" operator="equal">
      <formula>404</formula>
    </cfRule>
    <cfRule type="cellIs" dxfId="2039" priority="2041" operator="equal">
      <formula>405</formula>
    </cfRule>
    <cfRule type="cellIs" dxfId="2038" priority="2042" operator="equal">
      <formula>406</formula>
    </cfRule>
    <cfRule type="cellIs" dxfId="2037" priority="2043" operator="equal">
      <formula>407</formula>
    </cfRule>
    <cfRule type="cellIs" dxfId="2036" priority="2044" operator="equal">
      <formula>408</formula>
    </cfRule>
    <cfRule type="cellIs" dxfId="2035" priority="2045" operator="equal">
      <formula>509</formula>
    </cfRule>
  </conditionalFormatting>
  <conditionalFormatting sqref="Y38:Z39">
    <cfRule type="cellIs" dxfId="2034" priority="2028" operator="equal">
      <formula>401</formula>
    </cfRule>
    <cfRule type="cellIs" dxfId="2033" priority="2029" operator="equal">
      <formula>402</formula>
    </cfRule>
    <cfRule type="cellIs" dxfId="2032" priority="2030" operator="equal">
      <formula>403</formula>
    </cfRule>
    <cfRule type="cellIs" dxfId="2031" priority="2031" operator="equal">
      <formula>404</formula>
    </cfRule>
    <cfRule type="cellIs" dxfId="2030" priority="2032" operator="equal">
      <formula>405</formula>
    </cfRule>
    <cfRule type="cellIs" dxfId="2029" priority="2033" operator="equal">
      <formula>406</formula>
    </cfRule>
    <cfRule type="cellIs" dxfId="2028" priority="2034" operator="equal">
      <formula>407</formula>
    </cfRule>
    <cfRule type="cellIs" dxfId="2027" priority="2035" operator="equal">
      <formula>408</formula>
    </cfRule>
    <cfRule type="cellIs" dxfId="2026" priority="2036" operator="equal">
      <formula>509</formula>
    </cfRule>
  </conditionalFormatting>
  <conditionalFormatting sqref="V35:W36">
    <cfRule type="cellIs" dxfId="2025" priority="2019" operator="equal">
      <formula>401</formula>
    </cfRule>
    <cfRule type="cellIs" dxfId="2024" priority="2020" operator="equal">
      <formula>402</formula>
    </cfRule>
    <cfRule type="cellIs" dxfId="2023" priority="2021" operator="equal">
      <formula>403</formula>
    </cfRule>
    <cfRule type="cellIs" dxfId="2022" priority="2022" operator="equal">
      <formula>404</formula>
    </cfRule>
    <cfRule type="cellIs" dxfId="2021" priority="2023" operator="equal">
      <formula>405</formula>
    </cfRule>
    <cfRule type="cellIs" dxfId="2020" priority="2024" operator="equal">
      <formula>406</formula>
    </cfRule>
    <cfRule type="cellIs" dxfId="2019" priority="2025" operator="equal">
      <formula>407</formula>
    </cfRule>
    <cfRule type="cellIs" dxfId="2018" priority="2026" operator="equal">
      <formula>408</formula>
    </cfRule>
    <cfRule type="cellIs" dxfId="2017" priority="2027" operator="equal">
      <formula>509</formula>
    </cfRule>
  </conditionalFormatting>
  <conditionalFormatting sqref="V35:W36">
    <cfRule type="cellIs" dxfId="2016" priority="2010" operator="equal">
      <formula>401</formula>
    </cfRule>
    <cfRule type="cellIs" dxfId="2015" priority="2011" operator="equal">
      <formula>402</formula>
    </cfRule>
    <cfRule type="cellIs" dxfId="2014" priority="2012" operator="equal">
      <formula>403</formula>
    </cfRule>
    <cfRule type="cellIs" dxfId="2013" priority="2013" operator="equal">
      <formula>404</formula>
    </cfRule>
    <cfRule type="cellIs" dxfId="2012" priority="2014" operator="equal">
      <formula>405</formula>
    </cfRule>
    <cfRule type="cellIs" dxfId="2011" priority="2015" operator="equal">
      <formula>406</formula>
    </cfRule>
    <cfRule type="cellIs" dxfId="2010" priority="2016" operator="equal">
      <formula>407</formula>
    </cfRule>
    <cfRule type="cellIs" dxfId="2009" priority="2017" operator="equal">
      <formula>408</formula>
    </cfRule>
    <cfRule type="cellIs" dxfId="2008" priority="2018" operator="equal">
      <formula>509</formula>
    </cfRule>
  </conditionalFormatting>
  <conditionalFormatting sqref="Y35:Z36">
    <cfRule type="cellIs" dxfId="2007" priority="2001" operator="equal">
      <formula>401</formula>
    </cfRule>
    <cfRule type="cellIs" dxfId="2006" priority="2002" operator="equal">
      <formula>402</formula>
    </cfRule>
    <cfRule type="cellIs" dxfId="2005" priority="2003" operator="equal">
      <formula>403</formula>
    </cfRule>
    <cfRule type="cellIs" dxfId="2004" priority="2004" operator="equal">
      <formula>404</formula>
    </cfRule>
    <cfRule type="cellIs" dxfId="2003" priority="2005" operator="equal">
      <formula>405</formula>
    </cfRule>
    <cfRule type="cellIs" dxfId="2002" priority="2006" operator="equal">
      <formula>406</formula>
    </cfRule>
    <cfRule type="cellIs" dxfId="2001" priority="2007" operator="equal">
      <formula>407</formula>
    </cfRule>
    <cfRule type="cellIs" dxfId="2000" priority="2008" operator="equal">
      <formula>408</formula>
    </cfRule>
    <cfRule type="cellIs" dxfId="1999" priority="2009" operator="equal">
      <formula>509</formula>
    </cfRule>
  </conditionalFormatting>
  <conditionalFormatting sqref="Y35:Z36">
    <cfRule type="cellIs" dxfId="1998" priority="1992" operator="equal">
      <formula>401</formula>
    </cfRule>
    <cfRule type="cellIs" dxfId="1997" priority="1993" operator="equal">
      <formula>402</formula>
    </cfRule>
    <cfRule type="cellIs" dxfId="1996" priority="1994" operator="equal">
      <formula>403</formula>
    </cfRule>
    <cfRule type="cellIs" dxfId="1995" priority="1995" operator="equal">
      <formula>404</formula>
    </cfRule>
    <cfRule type="cellIs" dxfId="1994" priority="1996" operator="equal">
      <formula>405</formula>
    </cfRule>
    <cfRule type="cellIs" dxfId="1993" priority="1997" operator="equal">
      <formula>406</formula>
    </cfRule>
    <cfRule type="cellIs" dxfId="1992" priority="1998" operator="equal">
      <formula>407</formula>
    </cfRule>
    <cfRule type="cellIs" dxfId="1991" priority="1999" operator="equal">
      <formula>408</formula>
    </cfRule>
    <cfRule type="cellIs" dxfId="1990" priority="2000" operator="equal">
      <formula>509</formula>
    </cfRule>
  </conditionalFormatting>
  <conditionalFormatting sqref="V32:W33">
    <cfRule type="cellIs" dxfId="1989" priority="1983" operator="equal">
      <formula>401</formula>
    </cfRule>
    <cfRule type="cellIs" dxfId="1988" priority="1984" operator="equal">
      <formula>402</formula>
    </cfRule>
    <cfRule type="cellIs" dxfId="1987" priority="1985" operator="equal">
      <formula>403</formula>
    </cfRule>
    <cfRule type="cellIs" dxfId="1986" priority="1986" operator="equal">
      <formula>404</formula>
    </cfRule>
    <cfRule type="cellIs" dxfId="1985" priority="1987" operator="equal">
      <formula>405</formula>
    </cfRule>
    <cfRule type="cellIs" dxfId="1984" priority="1988" operator="equal">
      <formula>406</formula>
    </cfRule>
    <cfRule type="cellIs" dxfId="1983" priority="1989" operator="equal">
      <formula>407</formula>
    </cfRule>
    <cfRule type="cellIs" dxfId="1982" priority="1990" operator="equal">
      <formula>408</formula>
    </cfRule>
    <cfRule type="cellIs" dxfId="1981" priority="1991" operator="equal">
      <formula>509</formula>
    </cfRule>
  </conditionalFormatting>
  <conditionalFormatting sqref="V32:W33">
    <cfRule type="cellIs" dxfId="1980" priority="1974" operator="equal">
      <formula>401</formula>
    </cfRule>
    <cfRule type="cellIs" dxfId="1979" priority="1975" operator="equal">
      <formula>402</formula>
    </cfRule>
    <cfRule type="cellIs" dxfId="1978" priority="1976" operator="equal">
      <formula>403</formula>
    </cfRule>
    <cfRule type="cellIs" dxfId="1977" priority="1977" operator="equal">
      <formula>404</formula>
    </cfRule>
    <cfRule type="cellIs" dxfId="1976" priority="1978" operator="equal">
      <formula>405</formula>
    </cfRule>
    <cfRule type="cellIs" dxfId="1975" priority="1979" operator="equal">
      <formula>406</formula>
    </cfRule>
    <cfRule type="cellIs" dxfId="1974" priority="1980" operator="equal">
      <formula>407</formula>
    </cfRule>
    <cfRule type="cellIs" dxfId="1973" priority="1981" operator="equal">
      <formula>408</formula>
    </cfRule>
    <cfRule type="cellIs" dxfId="1972" priority="1982" operator="equal">
      <formula>509</formula>
    </cfRule>
  </conditionalFormatting>
  <conditionalFormatting sqref="Y32:Z33">
    <cfRule type="cellIs" dxfId="1971" priority="1965" operator="equal">
      <formula>401</formula>
    </cfRule>
    <cfRule type="cellIs" dxfId="1970" priority="1966" operator="equal">
      <formula>402</formula>
    </cfRule>
    <cfRule type="cellIs" dxfId="1969" priority="1967" operator="equal">
      <formula>403</formula>
    </cfRule>
    <cfRule type="cellIs" dxfId="1968" priority="1968" operator="equal">
      <formula>404</formula>
    </cfRule>
    <cfRule type="cellIs" dxfId="1967" priority="1969" operator="equal">
      <formula>405</formula>
    </cfRule>
    <cfRule type="cellIs" dxfId="1966" priority="1970" operator="equal">
      <formula>406</formula>
    </cfRule>
    <cfRule type="cellIs" dxfId="1965" priority="1971" operator="equal">
      <formula>407</formula>
    </cfRule>
    <cfRule type="cellIs" dxfId="1964" priority="1972" operator="equal">
      <formula>408</formula>
    </cfRule>
    <cfRule type="cellIs" dxfId="1963" priority="1973" operator="equal">
      <formula>509</formula>
    </cfRule>
  </conditionalFormatting>
  <conditionalFormatting sqref="Y32:Z33">
    <cfRule type="cellIs" dxfId="1962" priority="1956" operator="equal">
      <formula>401</formula>
    </cfRule>
    <cfRule type="cellIs" dxfId="1961" priority="1957" operator="equal">
      <formula>402</formula>
    </cfRule>
    <cfRule type="cellIs" dxfId="1960" priority="1958" operator="equal">
      <formula>403</formula>
    </cfRule>
    <cfRule type="cellIs" dxfId="1959" priority="1959" operator="equal">
      <formula>404</formula>
    </cfRule>
    <cfRule type="cellIs" dxfId="1958" priority="1960" operator="equal">
      <formula>405</formula>
    </cfRule>
    <cfRule type="cellIs" dxfId="1957" priority="1961" operator="equal">
      <formula>406</formula>
    </cfRule>
    <cfRule type="cellIs" dxfId="1956" priority="1962" operator="equal">
      <formula>407</formula>
    </cfRule>
    <cfRule type="cellIs" dxfId="1955" priority="1963" operator="equal">
      <formula>408</formula>
    </cfRule>
    <cfRule type="cellIs" dxfId="1954" priority="1964" operator="equal">
      <formula>509</formula>
    </cfRule>
  </conditionalFormatting>
  <conditionalFormatting sqref="V29:W30">
    <cfRule type="cellIs" dxfId="1953" priority="1947" operator="equal">
      <formula>401</formula>
    </cfRule>
    <cfRule type="cellIs" dxfId="1952" priority="1948" operator="equal">
      <formula>402</formula>
    </cfRule>
    <cfRule type="cellIs" dxfId="1951" priority="1949" operator="equal">
      <formula>403</formula>
    </cfRule>
    <cfRule type="cellIs" dxfId="1950" priority="1950" operator="equal">
      <formula>404</formula>
    </cfRule>
    <cfRule type="cellIs" dxfId="1949" priority="1951" operator="equal">
      <formula>405</formula>
    </cfRule>
    <cfRule type="cellIs" dxfId="1948" priority="1952" operator="equal">
      <formula>406</formula>
    </cfRule>
    <cfRule type="cellIs" dxfId="1947" priority="1953" operator="equal">
      <formula>407</formula>
    </cfRule>
    <cfRule type="cellIs" dxfId="1946" priority="1954" operator="equal">
      <formula>408</formula>
    </cfRule>
    <cfRule type="cellIs" dxfId="1945" priority="1955" operator="equal">
      <formula>509</formula>
    </cfRule>
  </conditionalFormatting>
  <conditionalFormatting sqref="V29:W30">
    <cfRule type="cellIs" dxfId="1944" priority="1938" operator="equal">
      <formula>401</formula>
    </cfRule>
    <cfRule type="cellIs" dxfId="1943" priority="1939" operator="equal">
      <formula>402</formula>
    </cfRule>
    <cfRule type="cellIs" dxfId="1942" priority="1940" operator="equal">
      <formula>403</formula>
    </cfRule>
    <cfRule type="cellIs" dxfId="1941" priority="1941" operator="equal">
      <formula>404</formula>
    </cfRule>
    <cfRule type="cellIs" dxfId="1940" priority="1942" operator="equal">
      <formula>405</formula>
    </cfRule>
    <cfRule type="cellIs" dxfId="1939" priority="1943" operator="equal">
      <formula>406</formula>
    </cfRule>
    <cfRule type="cellIs" dxfId="1938" priority="1944" operator="equal">
      <formula>407</formula>
    </cfRule>
    <cfRule type="cellIs" dxfId="1937" priority="1945" operator="equal">
      <formula>408</formula>
    </cfRule>
    <cfRule type="cellIs" dxfId="1936" priority="1946" operator="equal">
      <formula>509</formula>
    </cfRule>
  </conditionalFormatting>
  <conditionalFormatting sqref="Y29:Z30">
    <cfRule type="cellIs" dxfId="1935" priority="1929" operator="equal">
      <formula>401</formula>
    </cfRule>
    <cfRule type="cellIs" dxfId="1934" priority="1930" operator="equal">
      <formula>402</formula>
    </cfRule>
    <cfRule type="cellIs" dxfId="1933" priority="1931" operator="equal">
      <formula>403</formula>
    </cfRule>
    <cfRule type="cellIs" dxfId="1932" priority="1932" operator="equal">
      <formula>404</formula>
    </cfRule>
    <cfRule type="cellIs" dxfId="1931" priority="1933" operator="equal">
      <formula>405</formula>
    </cfRule>
    <cfRule type="cellIs" dxfId="1930" priority="1934" operator="equal">
      <formula>406</formula>
    </cfRule>
    <cfRule type="cellIs" dxfId="1929" priority="1935" operator="equal">
      <formula>407</formula>
    </cfRule>
    <cfRule type="cellIs" dxfId="1928" priority="1936" operator="equal">
      <formula>408</formula>
    </cfRule>
    <cfRule type="cellIs" dxfId="1927" priority="1937" operator="equal">
      <formula>509</formula>
    </cfRule>
  </conditionalFormatting>
  <conditionalFormatting sqref="Y29:Z30">
    <cfRule type="cellIs" dxfId="1926" priority="1920" operator="equal">
      <formula>401</formula>
    </cfRule>
    <cfRule type="cellIs" dxfId="1925" priority="1921" operator="equal">
      <formula>402</formula>
    </cfRule>
    <cfRule type="cellIs" dxfId="1924" priority="1922" operator="equal">
      <formula>403</formula>
    </cfRule>
    <cfRule type="cellIs" dxfId="1923" priority="1923" operator="equal">
      <formula>404</formula>
    </cfRule>
    <cfRule type="cellIs" dxfId="1922" priority="1924" operator="equal">
      <formula>405</formula>
    </cfRule>
    <cfRule type="cellIs" dxfId="1921" priority="1925" operator="equal">
      <formula>406</formula>
    </cfRule>
    <cfRule type="cellIs" dxfId="1920" priority="1926" operator="equal">
      <formula>407</formula>
    </cfRule>
    <cfRule type="cellIs" dxfId="1919" priority="1927" operator="equal">
      <formula>408</formula>
    </cfRule>
    <cfRule type="cellIs" dxfId="1918" priority="1928" operator="equal">
      <formula>509</formula>
    </cfRule>
  </conditionalFormatting>
  <conditionalFormatting sqref="V26:W27">
    <cfRule type="cellIs" dxfId="1917" priority="1911" operator="equal">
      <formula>401</formula>
    </cfRule>
    <cfRule type="cellIs" dxfId="1916" priority="1912" operator="equal">
      <formula>402</formula>
    </cfRule>
    <cfRule type="cellIs" dxfId="1915" priority="1913" operator="equal">
      <formula>403</formula>
    </cfRule>
    <cfRule type="cellIs" dxfId="1914" priority="1914" operator="equal">
      <formula>404</formula>
    </cfRule>
    <cfRule type="cellIs" dxfId="1913" priority="1915" operator="equal">
      <formula>405</formula>
    </cfRule>
    <cfRule type="cellIs" dxfId="1912" priority="1916" operator="equal">
      <formula>406</formula>
    </cfRule>
    <cfRule type="cellIs" dxfId="1911" priority="1917" operator="equal">
      <formula>407</formula>
    </cfRule>
    <cfRule type="cellIs" dxfId="1910" priority="1918" operator="equal">
      <formula>408</formula>
    </cfRule>
    <cfRule type="cellIs" dxfId="1909" priority="1919" operator="equal">
      <formula>509</formula>
    </cfRule>
  </conditionalFormatting>
  <conditionalFormatting sqref="V26:W27">
    <cfRule type="cellIs" dxfId="1908" priority="1902" operator="equal">
      <formula>401</formula>
    </cfRule>
    <cfRule type="cellIs" dxfId="1907" priority="1903" operator="equal">
      <formula>402</formula>
    </cfRule>
    <cfRule type="cellIs" dxfId="1906" priority="1904" operator="equal">
      <formula>403</formula>
    </cfRule>
    <cfRule type="cellIs" dxfId="1905" priority="1905" operator="equal">
      <formula>404</formula>
    </cfRule>
    <cfRule type="cellIs" dxfId="1904" priority="1906" operator="equal">
      <formula>405</formula>
    </cfRule>
    <cfRule type="cellIs" dxfId="1903" priority="1907" operator="equal">
      <formula>406</formula>
    </cfRule>
    <cfRule type="cellIs" dxfId="1902" priority="1908" operator="equal">
      <formula>407</formula>
    </cfRule>
    <cfRule type="cellIs" dxfId="1901" priority="1909" operator="equal">
      <formula>408</formula>
    </cfRule>
    <cfRule type="cellIs" dxfId="1900" priority="1910" operator="equal">
      <formula>509</formula>
    </cfRule>
  </conditionalFormatting>
  <conditionalFormatting sqref="Y26:Z27">
    <cfRule type="cellIs" dxfId="1899" priority="1893" operator="equal">
      <formula>401</formula>
    </cfRule>
    <cfRule type="cellIs" dxfId="1898" priority="1894" operator="equal">
      <formula>402</formula>
    </cfRule>
    <cfRule type="cellIs" dxfId="1897" priority="1895" operator="equal">
      <formula>403</formula>
    </cfRule>
    <cfRule type="cellIs" dxfId="1896" priority="1896" operator="equal">
      <formula>404</formula>
    </cfRule>
    <cfRule type="cellIs" dxfId="1895" priority="1897" operator="equal">
      <formula>405</formula>
    </cfRule>
    <cfRule type="cellIs" dxfId="1894" priority="1898" operator="equal">
      <formula>406</formula>
    </cfRule>
    <cfRule type="cellIs" dxfId="1893" priority="1899" operator="equal">
      <formula>407</formula>
    </cfRule>
    <cfRule type="cellIs" dxfId="1892" priority="1900" operator="equal">
      <formula>408</formula>
    </cfRule>
    <cfRule type="cellIs" dxfId="1891" priority="1901" operator="equal">
      <formula>509</formula>
    </cfRule>
  </conditionalFormatting>
  <conditionalFormatting sqref="Y26:Z27">
    <cfRule type="cellIs" dxfId="1890" priority="1884" operator="equal">
      <formula>401</formula>
    </cfRule>
    <cfRule type="cellIs" dxfId="1889" priority="1885" operator="equal">
      <formula>402</formula>
    </cfRule>
    <cfRule type="cellIs" dxfId="1888" priority="1886" operator="equal">
      <formula>403</formula>
    </cfRule>
    <cfRule type="cellIs" dxfId="1887" priority="1887" operator="equal">
      <formula>404</formula>
    </cfRule>
    <cfRule type="cellIs" dxfId="1886" priority="1888" operator="equal">
      <formula>405</formula>
    </cfRule>
    <cfRule type="cellIs" dxfId="1885" priority="1889" operator="equal">
      <formula>406</formula>
    </cfRule>
    <cfRule type="cellIs" dxfId="1884" priority="1890" operator="equal">
      <formula>407</formula>
    </cfRule>
    <cfRule type="cellIs" dxfId="1883" priority="1891" operator="equal">
      <formula>408</formula>
    </cfRule>
    <cfRule type="cellIs" dxfId="1882" priority="1892" operator="equal">
      <formula>509</formula>
    </cfRule>
  </conditionalFormatting>
  <conditionalFormatting sqref="V22:Z24 X20:Z21 V13:Z13 V16:Z16 V19:Z19">
    <cfRule type="cellIs" dxfId="1881" priority="1875" operator="equal">
      <formula>401</formula>
    </cfRule>
    <cfRule type="cellIs" dxfId="1880" priority="1876" operator="equal">
      <formula>402</formula>
    </cfRule>
    <cfRule type="cellIs" dxfId="1879" priority="1877" operator="equal">
      <formula>403</formula>
    </cfRule>
    <cfRule type="cellIs" dxfId="1878" priority="1878" operator="equal">
      <formula>404</formula>
    </cfRule>
    <cfRule type="cellIs" dxfId="1877" priority="1879" operator="equal">
      <formula>405</formula>
    </cfRule>
    <cfRule type="cellIs" dxfId="1876" priority="1880" operator="equal">
      <formula>406</formula>
    </cfRule>
    <cfRule type="cellIs" dxfId="1875" priority="1881" operator="equal">
      <formula>407</formula>
    </cfRule>
    <cfRule type="cellIs" dxfId="1874" priority="1882" operator="equal">
      <formula>408</formula>
    </cfRule>
    <cfRule type="cellIs" dxfId="1873" priority="1883" operator="equal">
      <formula>509</formula>
    </cfRule>
  </conditionalFormatting>
  <conditionalFormatting sqref="V20:W21">
    <cfRule type="cellIs" dxfId="1872" priority="1866" operator="equal">
      <formula>401</formula>
    </cfRule>
    <cfRule type="cellIs" dxfId="1871" priority="1867" operator="equal">
      <formula>402</formula>
    </cfRule>
    <cfRule type="cellIs" dxfId="1870" priority="1868" operator="equal">
      <formula>403</formula>
    </cfRule>
    <cfRule type="cellIs" dxfId="1869" priority="1869" operator="equal">
      <formula>404</formula>
    </cfRule>
    <cfRule type="cellIs" dxfId="1868" priority="1870" operator="equal">
      <formula>405</formula>
    </cfRule>
    <cfRule type="cellIs" dxfId="1867" priority="1871" operator="equal">
      <formula>406</formula>
    </cfRule>
    <cfRule type="cellIs" dxfId="1866" priority="1872" operator="equal">
      <formula>407</formula>
    </cfRule>
    <cfRule type="cellIs" dxfId="1865" priority="1873" operator="equal">
      <formula>408</formula>
    </cfRule>
    <cfRule type="cellIs" dxfId="1864" priority="1874" operator="equal">
      <formula>509</formula>
    </cfRule>
  </conditionalFormatting>
  <conditionalFormatting sqref="V13:Z13 X2:X3 V4:Z4 V7:Z7 V10:Z10">
    <cfRule type="cellIs" dxfId="1863" priority="1857" operator="equal">
      <formula>401</formula>
    </cfRule>
    <cfRule type="cellIs" dxfId="1862" priority="1858" operator="equal">
      <formula>402</formula>
    </cfRule>
    <cfRule type="cellIs" dxfId="1861" priority="1859" operator="equal">
      <formula>403</formula>
    </cfRule>
    <cfRule type="cellIs" dxfId="1860" priority="1860" operator="equal">
      <formula>404</formula>
    </cfRule>
    <cfRule type="cellIs" dxfId="1859" priority="1861" operator="equal">
      <formula>405</formula>
    </cfRule>
    <cfRule type="cellIs" dxfId="1858" priority="1862" operator="equal">
      <formula>406</formula>
    </cfRule>
    <cfRule type="cellIs" dxfId="1857" priority="1863" operator="equal">
      <formula>407</formula>
    </cfRule>
    <cfRule type="cellIs" dxfId="1856" priority="1864" operator="equal">
      <formula>408</formula>
    </cfRule>
    <cfRule type="cellIs" dxfId="1855" priority="1865" operator="equal">
      <formula>509</formula>
    </cfRule>
  </conditionalFormatting>
  <conditionalFormatting sqref="J20:K21">
    <cfRule type="cellIs" dxfId="1854" priority="1848" operator="equal">
      <formula>401</formula>
    </cfRule>
    <cfRule type="cellIs" dxfId="1853" priority="1849" operator="equal">
      <formula>402</formula>
    </cfRule>
    <cfRule type="cellIs" dxfId="1852" priority="1850" operator="equal">
      <formula>403</formula>
    </cfRule>
    <cfRule type="cellIs" dxfId="1851" priority="1851" operator="equal">
      <formula>404</formula>
    </cfRule>
    <cfRule type="cellIs" dxfId="1850" priority="1852" operator="equal">
      <formula>405</formula>
    </cfRule>
    <cfRule type="cellIs" dxfId="1849" priority="1853" operator="equal">
      <formula>406</formula>
    </cfRule>
    <cfRule type="cellIs" dxfId="1848" priority="1854" operator="equal">
      <formula>407</formula>
    </cfRule>
    <cfRule type="cellIs" dxfId="1847" priority="1855" operator="equal">
      <formula>408</formula>
    </cfRule>
    <cfRule type="cellIs" dxfId="1846" priority="1856" operator="equal">
      <formula>509</formula>
    </cfRule>
  </conditionalFormatting>
  <conditionalFormatting sqref="J26:K27">
    <cfRule type="cellIs" dxfId="1845" priority="1839" operator="equal">
      <formula>401</formula>
    </cfRule>
    <cfRule type="cellIs" dxfId="1844" priority="1840" operator="equal">
      <formula>402</formula>
    </cfRule>
    <cfRule type="cellIs" dxfId="1843" priority="1841" operator="equal">
      <formula>403</formula>
    </cfRule>
    <cfRule type="cellIs" dxfId="1842" priority="1842" operator="equal">
      <formula>404</formula>
    </cfRule>
    <cfRule type="cellIs" dxfId="1841" priority="1843" operator="equal">
      <formula>405</formula>
    </cfRule>
    <cfRule type="cellIs" dxfId="1840" priority="1844" operator="equal">
      <formula>406</formula>
    </cfRule>
    <cfRule type="cellIs" dxfId="1839" priority="1845" operator="equal">
      <formula>407</formula>
    </cfRule>
    <cfRule type="cellIs" dxfId="1838" priority="1846" operator="equal">
      <formula>408</formula>
    </cfRule>
    <cfRule type="cellIs" dxfId="1837" priority="1847" operator="equal">
      <formula>509</formula>
    </cfRule>
  </conditionalFormatting>
  <conditionalFormatting sqref="G26:H27">
    <cfRule type="cellIs" dxfId="1836" priority="1830" operator="equal">
      <formula>401</formula>
    </cfRule>
    <cfRule type="cellIs" dxfId="1835" priority="1831" operator="equal">
      <formula>402</formula>
    </cfRule>
    <cfRule type="cellIs" dxfId="1834" priority="1832" operator="equal">
      <formula>403</formula>
    </cfRule>
    <cfRule type="cellIs" dxfId="1833" priority="1833" operator="equal">
      <formula>404</formula>
    </cfRule>
    <cfRule type="cellIs" dxfId="1832" priority="1834" operator="equal">
      <formula>405</formula>
    </cfRule>
    <cfRule type="cellIs" dxfId="1831" priority="1835" operator="equal">
      <formula>406</formula>
    </cfRule>
    <cfRule type="cellIs" dxfId="1830" priority="1836" operator="equal">
      <formula>407</formula>
    </cfRule>
    <cfRule type="cellIs" dxfId="1829" priority="1837" operator="equal">
      <formula>408</formula>
    </cfRule>
    <cfRule type="cellIs" dxfId="1828" priority="1838" operator="equal">
      <formula>509</formula>
    </cfRule>
  </conditionalFormatting>
  <conditionalFormatting sqref="G23:H24">
    <cfRule type="cellIs" dxfId="1827" priority="1821" operator="equal">
      <formula>401</formula>
    </cfRule>
    <cfRule type="cellIs" dxfId="1826" priority="1822" operator="equal">
      <formula>402</formula>
    </cfRule>
    <cfRule type="cellIs" dxfId="1825" priority="1823" operator="equal">
      <formula>403</formula>
    </cfRule>
    <cfRule type="cellIs" dxfId="1824" priority="1824" operator="equal">
      <formula>404</formula>
    </cfRule>
    <cfRule type="cellIs" dxfId="1823" priority="1825" operator="equal">
      <formula>405</formula>
    </cfRule>
    <cfRule type="cellIs" dxfId="1822" priority="1826" operator="equal">
      <formula>406</formula>
    </cfRule>
    <cfRule type="cellIs" dxfId="1821" priority="1827" operator="equal">
      <formula>407</formula>
    </cfRule>
    <cfRule type="cellIs" dxfId="1820" priority="1828" operator="equal">
      <formula>408</formula>
    </cfRule>
    <cfRule type="cellIs" dxfId="1819" priority="1829" operator="equal">
      <formula>509</formula>
    </cfRule>
  </conditionalFormatting>
  <conditionalFormatting sqref="J23:K24">
    <cfRule type="cellIs" dxfId="1818" priority="1812" operator="equal">
      <formula>401</formula>
    </cfRule>
    <cfRule type="cellIs" dxfId="1817" priority="1813" operator="equal">
      <formula>402</formula>
    </cfRule>
    <cfRule type="cellIs" dxfId="1816" priority="1814" operator="equal">
      <formula>403</formula>
    </cfRule>
    <cfRule type="cellIs" dxfId="1815" priority="1815" operator="equal">
      <formula>404</formula>
    </cfRule>
    <cfRule type="cellIs" dxfId="1814" priority="1816" operator="equal">
      <formula>405</formula>
    </cfRule>
    <cfRule type="cellIs" dxfId="1813" priority="1817" operator="equal">
      <formula>406</formula>
    </cfRule>
    <cfRule type="cellIs" dxfId="1812" priority="1818" operator="equal">
      <formula>407</formula>
    </cfRule>
    <cfRule type="cellIs" dxfId="1811" priority="1819" operator="equal">
      <formula>408</formula>
    </cfRule>
    <cfRule type="cellIs" dxfId="1810" priority="1820" operator="equal">
      <formula>509</formula>
    </cfRule>
  </conditionalFormatting>
  <conditionalFormatting sqref="I20:I21">
    <cfRule type="cellIs" dxfId="1809" priority="1803" operator="equal">
      <formula>401</formula>
    </cfRule>
    <cfRule type="cellIs" dxfId="1808" priority="1804" operator="equal">
      <formula>402</formula>
    </cfRule>
    <cfRule type="cellIs" dxfId="1807" priority="1805" operator="equal">
      <formula>403</formula>
    </cfRule>
    <cfRule type="cellIs" dxfId="1806" priority="1806" operator="equal">
      <formula>404</formula>
    </cfRule>
    <cfRule type="cellIs" dxfId="1805" priority="1807" operator="equal">
      <formula>405</formula>
    </cfRule>
    <cfRule type="cellIs" dxfId="1804" priority="1808" operator="equal">
      <formula>406</formula>
    </cfRule>
    <cfRule type="cellIs" dxfId="1803" priority="1809" operator="equal">
      <formula>407</formula>
    </cfRule>
    <cfRule type="cellIs" dxfId="1802" priority="1810" operator="equal">
      <formula>408</formula>
    </cfRule>
    <cfRule type="cellIs" dxfId="1801" priority="1811" operator="equal">
      <formula>509</formula>
    </cfRule>
  </conditionalFormatting>
  <conditionalFormatting sqref="G20:H21">
    <cfRule type="cellIs" dxfId="1800" priority="1794" operator="equal">
      <formula>401</formula>
    </cfRule>
    <cfRule type="cellIs" dxfId="1799" priority="1795" operator="equal">
      <formula>402</formula>
    </cfRule>
    <cfRule type="cellIs" dxfId="1798" priority="1796" operator="equal">
      <formula>403</formula>
    </cfRule>
    <cfRule type="cellIs" dxfId="1797" priority="1797" operator="equal">
      <formula>404</formula>
    </cfRule>
    <cfRule type="cellIs" dxfId="1796" priority="1798" operator="equal">
      <formula>405</formula>
    </cfRule>
    <cfRule type="cellIs" dxfId="1795" priority="1799" operator="equal">
      <formula>406</formula>
    </cfRule>
    <cfRule type="cellIs" dxfId="1794" priority="1800" operator="equal">
      <formula>407</formula>
    </cfRule>
    <cfRule type="cellIs" dxfId="1793" priority="1801" operator="equal">
      <formula>408</formula>
    </cfRule>
    <cfRule type="cellIs" dxfId="1792" priority="1802" operator="equal">
      <formula>509</formula>
    </cfRule>
  </conditionalFormatting>
  <conditionalFormatting sqref="J20:K21">
    <cfRule type="cellIs" dxfId="1791" priority="1785" operator="equal">
      <formula>401</formula>
    </cfRule>
    <cfRule type="cellIs" dxfId="1790" priority="1786" operator="equal">
      <formula>402</formula>
    </cfRule>
    <cfRule type="cellIs" dxfId="1789" priority="1787" operator="equal">
      <formula>403</formula>
    </cfRule>
    <cfRule type="cellIs" dxfId="1788" priority="1788" operator="equal">
      <formula>404</formula>
    </cfRule>
    <cfRule type="cellIs" dxfId="1787" priority="1789" operator="equal">
      <formula>405</formula>
    </cfRule>
    <cfRule type="cellIs" dxfId="1786" priority="1790" operator="equal">
      <formula>406</formula>
    </cfRule>
    <cfRule type="cellIs" dxfId="1785" priority="1791" operator="equal">
      <formula>407</formula>
    </cfRule>
    <cfRule type="cellIs" dxfId="1784" priority="1792" operator="equal">
      <formula>408</formula>
    </cfRule>
    <cfRule type="cellIs" dxfId="1783" priority="1793" operator="equal">
      <formula>509</formula>
    </cfRule>
  </conditionalFormatting>
  <conditionalFormatting sqref="I17:I18">
    <cfRule type="cellIs" dxfId="1782" priority="1776" operator="equal">
      <formula>401</formula>
    </cfRule>
    <cfRule type="cellIs" dxfId="1781" priority="1777" operator="equal">
      <formula>402</formula>
    </cfRule>
    <cfRule type="cellIs" dxfId="1780" priority="1778" operator="equal">
      <formula>403</formula>
    </cfRule>
    <cfRule type="cellIs" dxfId="1779" priority="1779" operator="equal">
      <formula>404</formula>
    </cfRule>
    <cfRule type="cellIs" dxfId="1778" priority="1780" operator="equal">
      <formula>405</formula>
    </cfRule>
    <cfRule type="cellIs" dxfId="1777" priority="1781" operator="equal">
      <formula>406</formula>
    </cfRule>
    <cfRule type="cellIs" dxfId="1776" priority="1782" operator="equal">
      <formula>407</formula>
    </cfRule>
    <cfRule type="cellIs" dxfId="1775" priority="1783" operator="equal">
      <formula>408</formula>
    </cfRule>
    <cfRule type="cellIs" dxfId="1774" priority="1784" operator="equal">
      <formula>509</formula>
    </cfRule>
  </conditionalFormatting>
  <conditionalFormatting sqref="J17:K18">
    <cfRule type="cellIs" dxfId="1773" priority="1767" operator="equal">
      <formula>401</formula>
    </cfRule>
    <cfRule type="cellIs" dxfId="1772" priority="1768" operator="equal">
      <formula>402</formula>
    </cfRule>
    <cfRule type="cellIs" dxfId="1771" priority="1769" operator="equal">
      <formula>403</formula>
    </cfRule>
    <cfRule type="cellIs" dxfId="1770" priority="1770" operator="equal">
      <formula>404</formula>
    </cfRule>
    <cfRule type="cellIs" dxfId="1769" priority="1771" operator="equal">
      <formula>405</formula>
    </cfRule>
    <cfRule type="cellIs" dxfId="1768" priority="1772" operator="equal">
      <formula>406</formula>
    </cfRule>
    <cfRule type="cellIs" dxfId="1767" priority="1773" operator="equal">
      <formula>407</formula>
    </cfRule>
    <cfRule type="cellIs" dxfId="1766" priority="1774" operator="equal">
      <formula>408</formula>
    </cfRule>
    <cfRule type="cellIs" dxfId="1765" priority="1775" operator="equal">
      <formula>509</formula>
    </cfRule>
  </conditionalFormatting>
  <conditionalFormatting sqref="P38:R39">
    <cfRule type="cellIs" dxfId="1764" priority="1758" operator="equal">
      <formula>401</formula>
    </cfRule>
    <cfRule type="cellIs" dxfId="1763" priority="1759" operator="equal">
      <formula>402</formula>
    </cfRule>
    <cfRule type="cellIs" dxfId="1762" priority="1760" operator="equal">
      <formula>403</formula>
    </cfRule>
    <cfRule type="cellIs" dxfId="1761" priority="1761" operator="equal">
      <formula>404</formula>
    </cfRule>
    <cfRule type="cellIs" dxfId="1760" priority="1762" operator="equal">
      <formula>405</formula>
    </cfRule>
    <cfRule type="cellIs" dxfId="1759" priority="1763" operator="equal">
      <formula>406</formula>
    </cfRule>
    <cfRule type="cellIs" dxfId="1758" priority="1764" operator="equal">
      <formula>407</formula>
    </cfRule>
    <cfRule type="cellIs" dxfId="1757" priority="1765" operator="equal">
      <formula>408</formula>
    </cfRule>
    <cfRule type="cellIs" dxfId="1756" priority="1766" operator="equal">
      <formula>509</formula>
    </cfRule>
  </conditionalFormatting>
  <conditionalFormatting sqref="P38:Q39">
    <cfRule type="cellIs" dxfId="1755" priority="1749" operator="equal">
      <formula>401</formula>
    </cfRule>
    <cfRule type="cellIs" dxfId="1754" priority="1750" operator="equal">
      <formula>402</formula>
    </cfRule>
    <cfRule type="cellIs" dxfId="1753" priority="1751" operator="equal">
      <formula>403</formula>
    </cfRule>
    <cfRule type="cellIs" dxfId="1752" priority="1752" operator="equal">
      <formula>404</formula>
    </cfRule>
    <cfRule type="cellIs" dxfId="1751" priority="1753" operator="equal">
      <formula>405</formula>
    </cfRule>
    <cfRule type="cellIs" dxfId="1750" priority="1754" operator="equal">
      <formula>406</formula>
    </cfRule>
    <cfRule type="cellIs" dxfId="1749" priority="1755" operator="equal">
      <formula>407</formula>
    </cfRule>
    <cfRule type="cellIs" dxfId="1748" priority="1756" operator="equal">
      <formula>408</formula>
    </cfRule>
    <cfRule type="cellIs" dxfId="1747" priority="1757" operator="equal">
      <formula>509</formula>
    </cfRule>
  </conditionalFormatting>
  <conditionalFormatting sqref="S38">
    <cfRule type="cellIs" dxfId="1746" priority="1740" operator="equal">
      <formula>401</formula>
    </cfRule>
    <cfRule type="cellIs" dxfId="1745" priority="1741" operator="equal">
      <formula>402</formula>
    </cfRule>
    <cfRule type="cellIs" dxfId="1744" priority="1742" operator="equal">
      <formula>403</formula>
    </cfRule>
    <cfRule type="cellIs" dxfId="1743" priority="1743" operator="equal">
      <formula>404</formula>
    </cfRule>
    <cfRule type="cellIs" dxfId="1742" priority="1744" operator="equal">
      <formula>405</formula>
    </cfRule>
    <cfRule type="cellIs" dxfId="1741" priority="1745" operator="equal">
      <formula>406</formula>
    </cfRule>
    <cfRule type="cellIs" dxfId="1740" priority="1746" operator="equal">
      <formula>407</formula>
    </cfRule>
    <cfRule type="cellIs" dxfId="1739" priority="1747" operator="equal">
      <formula>408</formula>
    </cfRule>
    <cfRule type="cellIs" dxfId="1738" priority="1748" operator="equal">
      <formula>509</formula>
    </cfRule>
  </conditionalFormatting>
  <conditionalFormatting sqref="S38">
    <cfRule type="cellIs" dxfId="1737" priority="1731" operator="equal">
      <formula>401</formula>
    </cfRule>
    <cfRule type="cellIs" dxfId="1736" priority="1732" operator="equal">
      <formula>402</formula>
    </cfRule>
    <cfRule type="cellIs" dxfId="1735" priority="1733" operator="equal">
      <formula>403</formula>
    </cfRule>
    <cfRule type="cellIs" dxfId="1734" priority="1734" operator="equal">
      <formula>404</formula>
    </cfRule>
    <cfRule type="cellIs" dxfId="1733" priority="1735" operator="equal">
      <formula>405</formula>
    </cfRule>
    <cfRule type="cellIs" dxfId="1732" priority="1736" operator="equal">
      <formula>406</formula>
    </cfRule>
    <cfRule type="cellIs" dxfId="1731" priority="1737" operator="equal">
      <formula>407</formula>
    </cfRule>
    <cfRule type="cellIs" dxfId="1730" priority="1738" operator="equal">
      <formula>408</formula>
    </cfRule>
    <cfRule type="cellIs" dxfId="1729" priority="1739" operator="equal">
      <formula>509</formula>
    </cfRule>
  </conditionalFormatting>
  <conditionalFormatting sqref="R20:R21">
    <cfRule type="cellIs" dxfId="1728" priority="1722" operator="equal">
      <formula>401</formula>
    </cfRule>
    <cfRule type="cellIs" dxfId="1727" priority="1723" operator="equal">
      <formula>402</formula>
    </cfRule>
    <cfRule type="cellIs" dxfId="1726" priority="1724" operator="equal">
      <formula>403</formula>
    </cfRule>
    <cfRule type="cellIs" dxfId="1725" priority="1725" operator="equal">
      <formula>404</formula>
    </cfRule>
    <cfRule type="cellIs" dxfId="1724" priority="1726" operator="equal">
      <formula>405</formula>
    </cfRule>
    <cfRule type="cellIs" dxfId="1723" priority="1727" operator="equal">
      <formula>406</formula>
    </cfRule>
    <cfRule type="cellIs" dxfId="1722" priority="1728" operator="equal">
      <formula>407</formula>
    </cfRule>
    <cfRule type="cellIs" dxfId="1721" priority="1729" operator="equal">
      <formula>408</formula>
    </cfRule>
    <cfRule type="cellIs" dxfId="1720" priority="1730" operator="equal">
      <formula>509</formula>
    </cfRule>
  </conditionalFormatting>
  <conditionalFormatting sqref="G29:H30">
    <cfRule type="cellIs" dxfId="1719" priority="1713" operator="equal">
      <formula>401</formula>
    </cfRule>
    <cfRule type="cellIs" dxfId="1718" priority="1714" operator="equal">
      <formula>402</formula>
    </cfRule>
    <cfRule type="cellIs" dxfId="1717" priority="1715" operator="equal">
      <formula>403</formula>
    </cfRule>
    <cfRule type="cellIs" dxfId="1716" priority="1716" operator="equal">
      <formula>404</formula>
    </cfRule>
    <cfRule type="cellIs" dxfId="1715" priority="1717" operator="equal">
      <formula>405</formula>
    </cfRule>
    <cfRule type="cellIs" dxfId="1714" priority="1718" operator="equal">
      <formula>406</formula>
    </cfRule>
    <cfRule type="cellIs" dxfId="1713" priority="1719" operator="equal">
      <formula>407</formula>
    </cfRule>
    <cfRule type="cellIs" dxfId="1712" priority="1720" operator="equal">
      <formula>408</formula>
    </cfRule>
    <cfRule type="cellIs" dxfId="1711" priority="1721" operator="equal">
      <formula>509</formula>
    </cfRule>
  </conditionalFormatting>
  <conditionalFormatting sqref="R23:R24">
    <cfRule type="cellIs" dxfId="1710" priority="1704" operator="equal">
      <formula>401</formula>
    </cfRule>
    <cfRule type="cellIs" dxfId="1709" priority="1705" operator="equal">
      <formula>402</formula>
    </cfRule>
    <cfRule type="cellIs" dxfId="1708" priority="1706" operator="equal">
      <formula>403</formula>
    </cfRule>
    <cfRule type="cellIs" dxfId="1707" priority="1707" operator="equal">
      <formula>404</formula>
    </cfRule>
    <cfRule type="cellIs" dxfId="1706" priority="1708" operator="equal">
      <formula>405</formula>
    </cfRule>
    <cfRule type="cellIs" dxfId="1705" priority="1709" operator="equal">
      <formula>406</formula>
    </cfRule>
    <cfRule type="cellIs" dxfId="1704" priority="1710" operator="equal">
      <formula>407</formula>
    </cfRule>
    <cfRule type="cellIs" dxfId="1703" priority="1711" operator="equal">
      <formula>408</formula>
    </cfRule>
    <cfRule type="cellIs" dxfId="1702" priority="1712" operator="equal">
      <formula>509</formula>
    </cfRule>
  </conditionalFormatting>
  <conditionalFormatting sqref="J32:K33">
    <cfRule type="cellIs" dxfId="1701" priority="1695" operator="equal">
      <formula>401</formula>
    </cfRule>
    <cfRule type="cellIs" dxfId="1700" priority="1696" operator="equal">
      <formula>402</formula>
    </cfRule>
    <cfRule type="cellIs" dxfId="1699" priority="1697" operator="equal">
      <formula>403</formula>
    </cfRule>
    <cfRule type="cellIs" dxfId="1698" priority="1698" operator="equal">
      <formula>404</formula>
    </cfRule>
    <cfRule type="cellIs" dxfId="1697" priority="1699" operator="equal">
      <formula>405</formula>
    </cfRule>
    <cfRule type="cellIs" dxfId="1696" priority="1700" operator="equal">
      <formula>406</formula>
    </cfRule>
    <cfRule type="cellIs" dxfId="1695" priority="1701" operator="equal">
      <formula>407</formula>
    </cfRule>
    <cfRule type="cellIs" dxfId="1694" priority="1702" operator="equal">
      <formula>408</formula>
    </cfRule>
    <cfRule type="cellIs" dxfId="1693" priority="1703" operator="equal">
      <formula>509</formula>
    </cfRule>
  </conditionalFormatting>
  <conditionalFormatting sqref="Y10:Z10">
    <cfRule type="cellIs" dxfId="1692" priority="1686" operator="equal">
      <formula>401</formula>
    </cfRule>
    <cfRule type="cellIs" dxfId="1691" priority="1687" operator="equal">
      <formula>402</formula>
    </cfRule>
    <cfRule type="cellIs" dxfId="1690" priority="1688" operator="equal">
      <formula>403</formula>
    </cfRule>
    <cfRule type="cellIs" dxfId="1689" priority="1689" operator="equal">
      <formula>404</formula>
    </cfRule>
    <cfRule type="cellIs" dxfId="1688" priority="1690" operator="equal">
      <formula>405</formula>
    </cfRule>
    <cfRule type="cellIs" dxfId="1687" priority="1691" operator="equal">
      <formula>406</formula>
    </cfRule>
    <cfRule type="cellIs" dxfId="1686" priority="1692" operator="equal">
      <formula>407</formula>
    </cfRule>
    <cfRule type="cellIs" dxfId="1685" priority="1693" operator="equal">
      <formula>408</formula>
    </cfRule>
    <cfRule type="cellIs" dxfId="1684" priority="1694" operator="equal">
      <formula>509</formula>
    </cfRule>
  </conditionalFormatting>
  <conditionalFormatting sqref="V10:X10">
    <cfRule type="cellIs" dxfId="1683" priority="1677" operator="equal">
      <formula>401</formula>
    </cfRule>
    <cfRule type="cellIs" dxfId="1682" priority="1678" operator="equal">
      <formula>402</formula>
    </cfRule>
    <cfRule type="cellIs" dxfId="1681" priority="1679" operator="equal">
      <formula>403</formula>
    </cfRule>
    <cfRule type="cellIs" dxfId="1680" priority="1680" operator="equal">
      <formula>404</formula>
    </cfRule>
    <cfRule type="cellIs" dxfId="1679" priority="1681" operator="equal">
      <formula>405</formula>
    </cfRule>
    <cfRule type="cellIs" dxfId="1678" priority="1682" operator="equal">
      <formula>406</formula>
    </cfRule>
    <cfRule type="cellIs" dxfId="1677" priority="1683" operator="equal">
      <formula>407</formula>
    </cfRule>
    <cfRule type="cellIs" dxfId="1676" priority="1684" operator="equal">
      <formula>408</formula>
    </cfRule>
    <cfRule type="cellIs" dxfId="1675" priority="1685" operator="equal">
      <formula>509</formula>
    </cfRule>
  </conditionalFormatting>
  <conditionalFormatting sqref="V2:W3">
    <cfRule type="cellIs" dxfId="1674" priority="1668" operator="equal">
      <formula>401</formula>
    </cfRule>
    <cfRule type="cellIs" dxfId="1673" priority="1669" operator="equal">
      <formula>402</formula>
    </cfRule>
    <cfRule type="cellIs" dxfId="1672" priority="1670" operator="equal">
      <formula>403</formula>
    </cfRule>
    <cfRule type="cellIs" dxfId="1671" priority="1671" operator="equal">
      <formula>404</formula>
    </cfRule>
    <cfRule type="cellIs" dxfId="1670" priority="1672" operator="equal">
      <formula>405</formula>
    </cfRule>
    <cfRule type="cellIs" dxfId="1669" priority="1673" operator="equal">
      <formula>406</formula>
    </cfRule>
    <cfRule type="cellIs" dxfId="1668" priority="1674" operator="equal">
      <formula>407</formula>
    </cfRule>
    <cfRule type="cellIs" dxfId="1667" priority="1675" operator="equal">
      <formula>408</formula>
    </cfRule>
    <cfRule type="cellIs" dxfId="1666" priority="1676" operator="equal">
      <formula>509</formula>
    </cfRule>
  </conditionalFormatting>
  <conditionalFormatting sqref="V35:W36">
    <cfRule type="cellIs" dxfId="1665" priority="1659" operator="equal">
      <formula>401</formula>
    </cfRule>
    <cfRule type="cellIs" dxfId="1664" priority="1660" operator="equal">
      <formula>402</formula>
    </cfRule>
    <cfRule type="cellIs" dxfId="1663" priority="1661" operator="equal">
      <formula>403</formula>
    </cfRule>
    <cfRule type="cellIs" dxfId="1662" priority="1662" operator="equal">
      <formula>404</formula>
    </cfRule>
    <cfRule type="cellIs" dxfId="1661" priority="1663" operator="equal">
      <formula>405</formula>
    </cfRule>
    <cfRule type="cellIs" dxfId="1660" priority="1664" operator="equal">
      <formula>406</formula>
    </cfRule>
    <cfRule type="cellIs" dxfId="1659" priority="1665" operator="equal">
      <formula>407</formula>
    </cfRule>
    <cfRule type="cellIs" dxfId="1658" priority="1666" operator="equal">
      <formula>408</formula>
    </cfRule>
    <cfRule type="cellIs" dxfId="1657" priority="1667" operator="equal">
      <formula>509</formula>
    </cfRule>
  </conditionalFormatting>
  <conditionalFormatting sqref="V35:X36">
    <cfRule type="cellIs" dxfId="1656" priority="1650" operator="equal">
      <formula>401</formula>
    </cfRule>
    <cfRule type="cellIs" dxfId="1655" priority="1651" operator="equal">
      <formula>402</formula>
    </cfRule>
    <cfRule type="cellIs" dxfId="1654" priority="1652" operator="equal">
      <formula>403</formula>
    </cfRule>
    <cfRule type="cellIs" dxfId="1653" priority="1653" operator="equal">
      <formula>404</formula>
    </cfRule>
    <cfRule type="cellIs" dxfId="1652" priority="1654" operator="equal">
      <formula>405</formula>
    </cfRule>
    <cfRule type="cellIs" dxfId="1651" priority="1655" operator="equal">
      <formula>406</formula>
    </cfRule>
    <cfRule type="cellIs" dxfId="1650" priority="1656" operator="equal">
      <formula>407</formula>
    </cfRule>
    <cfRule type="cellIs" dxfId="1649" priority="1657" operator="equal">
      <formula>408</formula>
    </cfRule>
    <cfRule type="cellIs" dxfId="1648" priority="1658" operator="equal">
      <formula>509</formula>
    </cfRule>
  </conditionalFormatting>
  <conditionalFormatting sqref="Y35:Z36">
    <cfRule type="cellIs" dxfId="1647" priority="1641" operator="equal">
      <formula>401</formula>
    </cfRule>
    <cfRule type="cellIs" dxfId="1646" priority="1642" operator="equal">
      <formula>402</formula>
    </cfRule>
    <cfRule type="cellIs" dxfId="1645" priority="1643" operator="equal">
      <formula>403</formula>
    </cfRule>
    <cfRule type="cellIs" dxfId="1644" priority="1644" operator="equal">
      <formula>404</formula>
    </cfRule>
    <cfRule type="cellIs" dxfId="1643" priority="1645" operator="equal">
      <formula>405</formula>
    </cfRule>
    <cfRule type="cellIs" dxfId="1642" priority="1646" operator="equal">
      <formula>406</formula>
    </cfRule>
    <cfRule type="cellIs" dxfId="1641" priority="1647" operator="equal">
      <formula>407</formula>
    </cfRule>
    <cfRule type="cellIs" dxfId="1640" priority="1648" operator="equal">
      <formula>408</formula>
    </cfRule>
    <cfRule type="cellIs" dxfId="1639" priority="1649" operator="equal">
      <formula>509</formula>
    </cfRule>
  </conditionalFormatting>
  <conditionalFormatting sqref="Y35:Z36">
    <cfRule type="cellIs" dxfId="1638" priority="1632" operator="equal">
      <formula>401</formula>
    </cfRule>
    <cfRule type="cellIs" dxfId="1637" priority="1633" operator="equal">
      <formula>402</formula>
    </cfRule>
    <cfRule type="cellIs" dxfId="1636" priority="1634" operator="equal">
      <formula>403</formula>
    </cfRule>
    <cfRule type="cellIs" dxfId="1635" priority="1635" operator="equal">
      <formula>404</formula>
    </cfRule>
    <cfRule type="cellIs" dxfId="1634" priority="1636" operator="equal">
      <formula>405</formula>
    </cfRule>
    <cfRule type="cellIs" dxfId="1633" priority="1637" operator="equal">
      <formula>406</formula>
    </cfRule>
    <cfRule type="cellIs" dxfId="1632" priority="1638" operator="equal">
      <formula>407</formula>
    </cfRule>
    <cfRule type="cellIs" dxfId="1631" priority="1639" operator="equal">
      <formula>408</formula>
    </cfRule>
    <cfRule type="cellIs" dxfId="1630" priority="1640" operator="equal">
      <formula>509</formula>
    </cfRule>
  </conditionalFormatting>
  <conditionalFormatting sqref="V32:W33">
    <cfRule type="cellIs" dxfId="1629" priority="1623" operator="equal">
      <formula>401</formula>
    </cfRule>
    <cfRule type="cellIs" dxfId="1628" priority="1624" operator="equal">
      <formula>402</formula>
    </cfRule>
    <cfRule type="cellIs" dxfId="1627" priority="1625" operator="equal">
      <formula>403</formula>
    </cfRule>
    <cfRule type="cellIs" dxfId="1626" priority="1626" operator="equal">
      <formula>404</formula>
    </cfRule>
    <cfRule type="cellIs" dxfId="1625" priority="1627" operator="equal">
      <formula>405</formula>
    </cfRule>
    <cfRule type="cellIs" dxfId="1624" priority="1628" operator="equal">
      <formula>406</formula>
    </cfRule>
    <cfRule type="cellIs" dxfId="1623" priority="1629" operator="equal">
      <formula>407</formula>
    </cfRule>
    <cfRule type="cellIs" dxfId="1622" priority="1630" operator="equal">
      <formula>408</formula>
    </cfRule>
    <cfRule type="cellIs" dxfId="1621" priority="1631" operator="equal">
      <formula>509</formula>
    </cfRule>
  </conditionalFormatting>
  <conditionalFormatting sqref="V32:W33">
    <cfRule type="cellIs" dxfId="1620" priority="1614" operator="equal">
      <formula>401</formula>
    </cfRule>
    <cfRule type="cellIs" dxfId="1619" priority="1615" operator="equal">
      <formula>402</formula>
    </cfRule>
    <cfRule type="cellIs" dxfId="1618" priority="1616" operator="equal">
      <formula>403</formula>
    </cfRule>
    <cfRule type="cellIs" dxfId="1617" priority="1617" operator="equal">
      <formula>404</formula>
    </cfRule>
    <cfRule type="cellIs" dxfId="1616" priority="1618" operator="equal">
      <formula>405</formula>
    </cfRule>
    <cfRule type="cellIs" dxfId="1615" priority="1619" operator="equal">
      <formula>406</formula>
    </cfRule>
    <cfRule type="cellIs" dxfId="1614" priority="1620" operator="equal">
      <formula>407</formula>
    </cfRule>
    <cfRule type="cellIs" dxfId="1613" priority="1621" operator="equal">
      <formula>408</formula>
    </cfRule>
    <cfRule type="cellIs" dxfId="1612" priority="1622" operator="equal">
      <formula>509</formula>
    </cfRule>
  </conditionalFormatting>
  <conditionalFormatting sqref="Y32:Z33">
    <cfRule type="cellIs" dxfId="1611" priority="1605" operator="equal">
      <formula>401</formula>
    </cfRule>
    <cfRule type="cellIs" dxfId="1610" priority="1606" operator="equal">
      <formula>402</formula>
    </cfRule>
    <cfRule type="cellIs" dxfId="1609" priority="1607" operator="equal">
      <formula>403</formula>
    </cfRule>
    <cfRule type="cellIs" dxfId="1608" priority="1608" operator="equal">
      <formula>404</formula>
    </cfRule>
    <cfRule type="cellIs" dxfId="1607" priority="1609" operator="equal">
      <formula>405</formula>
    </cfRule>
    <cfRule type="cellIs" dxfId="1606" priority="1610" operator="equal">
      <formula>406</formula>
    </cfRule>
    <cfRule type="cellIs" dxfId="1605" priority="1611" operator="equal">
      <formula>407</formula>
    </cfRule>
    <cfRule type="cellIs" dxfId="1604" priority="1612" operator="equal">
      <formula>408</formula>
    </cfRule>
    <cfRule type="cellIs" dxfId="1603" priority="1613" operator="equal">
      <formula>509</formula>
    </cfRule>
  </conditionalFormatting>
  <conditionalFormatting sqref="Y32:Z33">
    <cfRule type="cellIs" dxfId="1602" priority="1596" operator="equal">
      <formula>401</formula>
    </cfRule>
    <cfRule type="cellIs" dxfId="1601" priority="1597" operator="equal">
      <formula>402</formula>
    </cfRule>
    <cfRule type="cellIs" dxfId="1600" priority="1598" operator="equal">
      <formula>403</formula>
    </cfRule>
    <cfRule type="cellIs" dxfId="1599" priority="1599" operator="equal">
      <formula>404</formula>
    </cfRule>
    <cfRule type="cellIs" dxfId="1598" priority="1600" operator="equal">
      <formula>405</formula>
    </cfRule>
    <cfRule type="cellIs" dxfId="1597" priority="1601" operator="equal">
      <formula>406</formula>
    </cfRule>
    <cfRule type="cellIs" dxfId="1596" priority="1602" operator="equal">
      <formula>407</formula>
    </cfRule>
    <cfRule type="cellIs" dxfId="1595" priority="1603" operator="equal">
      <formula>408</formula>
    </cfRule>
    <cfRule type="cellIs" dxfId="1594" priority="1604" operator="equal">
      <formula>509</formula>
    </cfRule>
  </conditionalFormatting>
  <conditionalFormatting sqref="V29:W30">
    <cfRule type="cellIs" dxfId="1593" priority="1587" operator="equal">
      <formula>401</formula>
    </cfRule>
    <cfRule type="cellIs" dxfId="1592" priority="1588" operator="equal">
      <formula>402</formula>
    </cfRule>
    <cfRule type="cellIs" dxfId="1591" priority="1589" operator="equal">
      <formula>403</formula>
    </cfRule>
    <cfRule type="cellIs" dxfId="1590" priority="1590" operator="equal">
      <formula>404</formula>
    </cfRule>
    <cfRule type="cellIs" dxfId="1589" priority="1591" operator="equal">
      <formula>405</formula>
    </cfRule>
    <cfRule type="cellIs" dxfId="1588" priority="1592" operator="equal">
      <formula>406</formula>
    </cfRule>
    <cfRule type="cellIs" dxfId="1587" priority="1593" operator="equal">
      <formula>407</formula>
    </cfRule>
    <cfRule type="cellIs" dxfId="1586" priority="1594" operator="equal">
      <formula>408</formula>
    </cfRule>
    <cfRule type="cellIs" dxfId="1585" priority="1595" operator="equal">
      <formula>509</formula>
    </cfRule>
  </conditionalFormatting>
  <conditionalFormatting sqref="V29:W30">
    <cfRule type="cellIs" dxfId="1584" priority="1578" operator="equal">
      <formula>401</formula>
    </cfRule>
    <cfRule type="cellIs" dxfId="1583" priority="1579" operator="equal">
      <formula>402</formula>
    </cfRule>
    <cfRule type="cellIs" dxfId="1582" priority="1580" operator="equal">
      <formula>403</formula>
    </cfRule>
    <cfRule type="cellIs" dxfId="1581" priority="1581" operator="equal">
      <formula>404</formula>
    </cfRule>
    <cfRule type="cellIs" dxfId="1580" priority="1582" operator="equal">
      <formula>405</formula>
    </cfRule>
    <cfRule type="cellIs" dxfId="1579" priority="1583" operator="equal">
      <formula>406</formula>
    </cfRule>
    <cfRule type="cellIs" dxfId="1578" priority="1584" operator="equal">
      <formula>407</formula>
    </cfRule>
    <cfRule type="cellIs" dxfId="1577" priority="1585" operator="equal">
      <formula>408</formula>
    </cfRule>
    <cfRule type="cellIs" dxfId="1576" priority="1586" operator="equal">
      <formula>509</formula>
    </cfRule>
  </conditionalFormatting>
  <conditionalFormatting sqref="Y29:Z30">
    <cfRule type="cellIs" dxfId="1575" priority="1569" operator="equal">
      <formula>401</formula>
    </cfRule>
    <cfRule type="cellIs" dxfId="1574" priority="1570" operator="equal">
      <formula>402</formula>
    </cfRule>
    <cfRule type="cellIs" dxfId="1573" priority="1571" operator="equal">
      <formula>403</formula>
    </cfRule>
    <cfRule type="cellIs" dxfId="1572" priority="1572" operator="equal">
      <formula>404</formula>
    </cfRule>
    <cfRule type="cellIs" dxfId="1571" priority="1573" operator="equal">
      <formula>405</formula>
    </cfRule>
    <cfRule type="cellIs" dxfId="1570" priority="1574" operator="equal">
      <formula>406</formula>
    </cfRule>
    <cfRule type="cellIs" dxfId="1569" priority="1575" operator="equal">
      <formula>407</formula>
    </cfRule>
    <cfRule type="cellIs" dxfId="1568" priority="1576" operator="equal">
      <formula>408</formula>
    </cfRule>
    <cfRule type="cellIs" dxfId="1567" priority="1577" operator="equal">
      <formula>509</formula>
    </cfRule>
  </conditionalFormatting>
  <conditionalFormatting sqref="Y29:Z30">
    <cfRule type="cellIs" dxfId="1566" priority="1560" operator="equal">
      <formula>401</formula>
    </cfRule>
    <cfRule type="cellIs" dxfId="1565" priority="1561" operator="equal">
      <formula>402</formula>
    </cfRule>
    <cfRule type="cellIs" dxfId="1564" priority="1562" operator="equal">
      <formula>403</formula>
    </cfRule>
    <cfRule type="cellIs" dxfId="1563" priority="1563" operator="equal">
      <formula>404</formula>
    </cfRule>
    <cfRule type="cellIs" dxfId="1562" priority="1564" operator="equal">
      <formula>405</formula>
    </cfRule>
    <cfRule type="cellIs" dxfId="1561" priority="1565" operator="equal">
      <formula>406</formula>
    </cfRule>
    <cfRule type="cellIs" dxfId="1560" priority="1566" operator="equal">
      <formula>407</formula>
    </cfRule>
    <cfRule type="cellIs" dxfId="1559" priority="1567" operator="equal">
      <formula>408</formula>
    </cfRule>
    <cfRule type="cellIs" dxfId="1558" priority="1568" operator="equal">
      <formula>509</formula>
    </cfRule>
  </conditionalFormatting>
  <conditionalFormatting sqref="V26:W27">
    <cfRule type="cellIs" dxfId="1557" priority="1551" operator="equal">
      <formula>401</formula>
    </cfRule>
    <cfRule type="cellIs" dxfId="1556" priority="1552" operator="equal">
      <formula>402</formula>
    </cfRule>
    <cfRule type="cellIs" dxfId="1555" priority="1553" operator="equal">
      <formula>403</formula>
    </cfRule>
    <cfRule type="cellIs" dxfId="1554" priority="1554" operator="equal">
      <formula>404</formula>
    </cfRule>
    <cfRule type="cellIs" dxfId="1553" priority="1555" operator="equal">
      <formula>405</formula>
    </cfRule>
    <cfRule type="cellIs" dxfId="1552" priority="1556" operator="equal">
      <formula>406</formula>
    </cfRule>
    <cfRule type="cellIs" dxfId="1551" priority="1557" operator="equal">
      <formula>407</formula>
    </cfRule>
    <cfRule type="cellIs" dxfId="1550" priority="1558" operator="equal">
      <formula>408</formula>
    </cfRule>
    <cfRule type="cellIs" dxfId="1549" priority="1559" operator="equal">
      <formula>509</formula>
    </cfRule>
  </conditionalFormatting>
  <conditionalFormatting sqref="V26:W27">
    <cfRule type="cellIs" dxfId="1548" priority="1542" operator="equal">
      <formula>401</formula>
    </cfRule>
    <cfRule type="cellIs" dxfId="1547" priority="1543" operator="equal">
      <formula>402</formula>
    </cfRule>
    <cfRule type="cellIs" dxfId="1546" priority="1544" operator="equal">
      <formula>403</formula>
    </cfRule>
    <cfRule type="cellIs" dxfId="1545" priority="1545" operator="equal">
      <formula>404</formula>
    </cfRule>
    <cfRule type="cellIs" dxfId="1544" priority="1546" operator="equal">
      <formula>405</formula>
    </cfRule>
    <cfRule type="cellIs" dxfId="1543" priority="1547" operator="equal">
      <formula>406</formula>
    </cfRule>
    <cfRule type="cellIs" dxfId="1542" priority="1548" operator="equal">
      <formula>407</formula>
    </cfRule>
    <cfRule type="cellIs" dxfId="1541" priority="1549" operator="equal">
      <formula>408</formula>
    </cfRule>
    <cfRule type="cellIs" dxfId="1540" priority="1550" operator="equal">
      <formula>509</formula>
    </cfRule>
  </conditionalFormatting>
  <conditionalFormatting sqref="Y26:Z27">
    <cfRule type="cellIs" dxfId="1539" priority="1533" operator="equal">
      <formula>401</formula>
    </cfRule>
    <cfRule type="cellIs" dxfId="1538" priority="1534" operator="equal">
      <formula>402</formula>
    </cfRule>
    <cfRule type="cellIs" dxfId="1537" priority="1535" operator="equal">
      <formula>403</formula>
    </cfRule>
    <cfRule type="cellIs" dxfId="1536" priority="1536" operator="equal">
      <formula>404</formula>
    </cfRule>
    <cfRule type="cellIs" dxfId="1535" priority="1537" operator="equal">
      <formula>405</formula>
    </cfRule>
    <cfRule type="cellIs" dxfId="1534" priority="1538" operator="equal">
      <formula>406</formula>
    </cfRule>
    <cfRule type="cellIs" dxfId="1533" priority="1539" operator="equal">
      <formula>407</formula>
    </cfRule>
    <cfRule type="cellIs" dxfId="1532" priority="1540" operator="equal">
      <formula>408</formula>
    </cfRule>
    <cfRule type="cellIs" dxfId="1531" priority="1541" operator="equal">
      <formula>509</formula>
    </cfRule>
  </conditionalFormatting>
  <conditionalFormatting sqref="Y26:Z27">
    <cfRule type="cellIs" dxfId="1530" priority="1524" operator="equal">
      <formula>401</formula>
    </cfRule>
    <cfRule type="cellIs" dxfId="1529" priority="1525" operator="equal">
      <formula>402</formula>
    </cfRule>
    <cfRule type="cellIs" dxfId="1528" priority="1526" operator="equal">
      <formula>403</formula>
    </cfRule>
    <cfRule type="cellIs" dxfId="1527" priority="1527" operator="equal">
      <formula>404</formula>
    </cfRule>
    <cfRule type="cellIs" dxfId="1526" priority="1528" operator="equal">
      <formula>405</formula>
    </cfRule>
    <cfRule type="cellIs" dxfId="1525" priority="1529" operator="equal">
      <formula>406</formula>
    </cfRule>
    <cfRule type="cellIs" dxfId="1524" priority="1530" operator="equal">
      <formula>407</formula>
    </cfRule>
    <cfRule type="cellIs" dxfId="1523" priority="1531" operator="equal">
      <formula>408</formula>
    </cfRule>
    <cfRule type="cellIs" dxfId="1522" priority="1532" operator="equal">
      <formula>509</formula>
    </cfRule>
  </conditionalFormatting>
  <conditionalFormatting sqref="V23:W24">
    <cfRule type="cellIs" dxfId="1521" priority="1515" operator="equal">
      <formula>401</formula>
    </cfRule>
    <cfRule type="cellIs" dxfId="1520" priority="1516" operator="equal">
      <formula>402</formula>
    </cfRule>
    <cfRule type="cellIs" dxfId="1519" priority="1517" operator="equal">
      <formula>403</formula>
    </cfRule>
    <cfRule type="cellIs" dxfId="1518" priority="1518" operator="equal">
      <formula>404</formula>
    </cfRule>
    <cfRule type="cellIs" dxfId="1517" priority="1519" operator="equal">
      <formula>405</formula>
    </cfRule>
    <cfRule type="cellIs" dxfId="1516" priority="1520" operator="equal">
      <formula>406</formula>
    </cfRule>
    <cfRule type="cellIs" dxfId="1515" priority="1521" operator="equal">
      <formula>407</formula>
    </cfRule>
    <cfRule type="cellIs" dxfId="1514" priority="1522" operator="equal">
      <formula>408</formula>
    </cfRule>
    <cfRule type="cellIs" dxfId="1513" priority="1523" operator="equal">
      <formula>509</formula>
    </cfRule>
  </conditionalFormatting>
  <conditionalFormatting sqref="V23:W24">
    <cfRule type="cellIs" dxfId="1512" priority="1506" operator="equal">
      <formula>401</formula>
    </cfRule>
    <cfRule type="cellIs" dxfId="1511" priority="1507" operator="equal">
      <formula>402</formula>
    </cfRule>
    <cfRule type="cellIs" dxfId="1510" priority="1508" operator="equal">
      <formula>403</formula>
    </cfRule>
    <cfRule type="cellIs" dxfId="1509" priority="1509" operator="equal">
      <formula>404</formula>
    </cfRule>
    <cfRule type="cellIs" dxfId="1508" priority="1510" operator="equal">
      <formula>405</formula>
    </cfRule>
    <cfRule type="cellIs" dxfId="1507" priority="1511" operator="equal">
      <formula>406</formula>
    </cfRule>
    <cfRule type="cellIs" dxfId="1506" priority="1512" operator="equal">
      <formula>407</formula>
    </cfRule>
    <cfRule type="cellIs" dxfId="1505" priority="1513" operator="equal">
      <formula>408</formula>
    </cfRule>
    <cfRule type="cellIs" dxfId="1504" priority="1514" operator="equal">
      <formula>509</formula>
    </cfRule>
  </conditionalFormatting>
  <conditionalFormatting sqref="Y23:Z24">
    <cfRule type="cellIs" dxfId="1503" priority="1497" operator="equal">
      <formula>401</formula>
    </cfRule>
    <cfRule type="cellIs" dxfId="1502" priority="1498" operator="equal">
      <formula>402</formula>
    </cfRule>
    <cfRule type="cellIs" dxfId="1501" priority="1499" operator="equal">
      <formula>403</formula>
    </cfRule>
    <cfRule type="cellIs" dxfId="1500" priority="1500" operator="equal">
      <formula>404</formula>
    </cfRule>
    <cfRule type="cellIs" dxfId="1499" priority="1501" operator="equal">
      <formula>405</formula>
    </cfRule>
    <cfRule type="cellIs" dxfId="1498" priority="1502" operator="equal">
      <formula>406</formula>
    </cfRule>
    <cfRule type="cellIs" dxfId="1497" priority="1503" operator="equal">
      <formula>407</formula>
    </cfRule>
    <cfRule type="cellIs" dxfId="1496" priority="1504" operator="equal">
      <formula>408</formula>
    </cfRule>
    <cfRule type="cellIs" dxfId="1495" priority="1505" operator="equal">
      <formula>509</formula>
    </cfRule>
  </conditionalFormatting>
  <conditionalFormatting sqref="Y23:Z24">
    <cfRule type="cellIs" dxfId="1494" priority="1488" operator="equal">
      <formula>401</formula>
    </cfRule>
    <cfRule type="cellIs" dxfId="1493" priority="1489" operator="equal">
      <formula>402</formula>
    </cfRule>
    <cfRule type="cellIs" dxfId="1492" priority="1490" operator="equal">
      <formula>403</formula>
    </cfRule>
    <cfRule type="cellIs" dxfId="1491" priority="1491" operator="equal">
      <formula>404</formula>
    </cfRule>
    <cfRule type="cellIs" dxfId="1490" priority="1492" operator="equal">
      <formula>405</formula>
    </cfRule>
    <cfRule type="cellIs" dxfId="1489" priority="1493" operator="equal">
      <formula>406</formula>
    </cfRule>
    <cfRule type="cellIs" dxfId="1488" priority="1494" operator="equal">
      <formula>407</formula>
    </cfRule>
    <cfRule type="cellIs" dxfId="1487" priority="1495" operator="equal">
      <formula>408</formula>
    </cfRule>
    <cfRule type="cellIs" dxfId="1486" priority="1496" operator="equal">
      <formula>509</formula>
    </cfRule>
  </conditionalFormatting>
  <conditionalFormatting sqref="V20:W21">
    <cfRule type="cellIs" dxfId="1485" priority="1479" operator="equal">
      <formula>401</formula>
    </cfRule>
    <cfRule type="cellIs" dxfId="1484" priority="1480" operator="equal">
      <formula>402</formula>
    </cfRule>
    <cfRule type="cellIs" dxfId="1483" priority="1481" operator="equal">
      <formula>403</formula>
    </cfRule>
    <cfRule type="cellIs" dxfId="1482" priority="1482" operator="equal">
      <formula>404</formula>
    </cfRule>
    <cfRule type="cellIs" dxfId="1481" priority="1483" operator="equal">
      <formula>405</formula>
    </cfRule>
    <cfRule type="cellIs" dxfId="1480" priority="1484" operator="equal">
      <formula>406</formula>
    </cfRule>
    <cfRule type="cellIs" dxfId="1479" priority="1485" operator="equal">
      <formula>407</formula>
    </cfRule>
    <cfRule type="cellIs" dxfId="1478" priority="1486" operator="equal">
      <formula>408</formula>
    </cfRule>
    <cfRule type="cellIs" dxfId="1477" priority="1487" operator="equal">
      <formula>509</formula>
    </cfRule>
  </conditionalFormatting>
  <conditionalFormatting sqref="V20:W21">
    <cfRule type="cellIs" dxfId="1476" priority="1470" operator="equal">
      <formula>401</formula>
    </cfRule>
    <cfRule type="cellIs" dxfId="1475" priority="1471" operator="equal">
      <formula>402</formula>
    </cfRule>
    <cfRule type="cellIs" dxfId="1474" priority="1472" operator="equal">
      <formula>403</formula>
    </cfRule>
    <cfRule type="cellIs" dxfId="1473" priority="1473" operator="equal">
      <formula>404</formula>
    </cfRule>
    <cfRule type="cellIs" dxfId="1472" priority="1474" operator="equal">
      <formula>405</formula>
    </cfRule>
    <cfRule type="cellIs" dxfId="1471" priority="1475" operator="equal">
      <formula>406</formula>
    </cfRule>
    <cfRule type="cellIs" dxfId="1470" priority="1476" operator="equal">
      <formula>407</formula>
    </cfRule>
    <cfRule type="cellIs" dxfId="1469" priority="1477" operator="equal">
      <formula>408</formula>
    </cfRule>
    <cfRule type="cellIs" dxfId="1468" priority="1478" operator="equal">
      <formula>509</formula>
    </cfRule>
  </conditionalFormatting>
  <conditionalFormatting sqref="Y20:Z21">
    <cfRule type="cellIs" dxfId="1467" priority="1461" operator="equal">
      <formula>401</formula>
    </cfRule>
    <cfRule type="cellIs" dxfId="1466" priority="1462" operator="equal">
      <formula>402</formula>
    </cfRule>
    <cfRule type="cellIs" dxfId="1465" priority="1463" operator="equal">
      <formula>403</formula>
    </cfRule>
    <cfRule type="cellIs" dxfId="1464" priority="1464" operator="equal">
      <formula>404</formula>
    </cfRule>
    <cfRule type="cellIs" dxfId="1463" priority="1465" operator="equal">
      <formula>405</formula>
    </cfRule>
    <cfRule type="cellIs" dxfId="1462" priority="1466" operator="equal">
      <formula>406</formula>
    </cfRule>
    <cfRule type="cellIs" dxfId="1461" priority="1467" operator="equal">
      <formula>407</formula>
    </cfRule>
    <cfRule type="cellIs" dxfId="1460" priority="1468" operator="equal">
      <formula>408</formula>
    </cfRule>
    <cfRule type="cellIs" dxfId="1459" priority="1469" operator="equal">
      <formula>509</formula>
    </cfRule>
  </conditionalFormatting>
  <conditionalFormatting sqref="Y20:Z21">
    <cfRule type="cellIs" dxfId="1458" priority="1452" operator="equal">
      <formula>401</formula>
    </cfRule>
    <cfRule type="cellIs" dxfId="1457" priority="1453" operator="equal">
      <formula>402</formula>
    </cfRule>
    <cfRule type="cellIs" dxfId="1456" priority="1454" operator="equal">
      <formula>403</formula>
    </cfRule>
    <cfRule type="cellIs" dxfId="1455" priority="1455" operator="equal">
      <formula>404</formula>
    </cfRule>
    <cfRule type="cellIs" dxfId="1454" priority="1456" operator="equal">
      <formula>405</formula>
    </cfRule>
    <cfRule type="cellIs" dxfId="1453" priority="1457" operator="equal">
      <formula>406</formula>
    </cfRule>
    <cfRule type="cellIs" dxfId="1452" priority="1458" operator="equal">
      <formula>407</formula>
    </cfRule>
    <cfRule type="cellIs" dxfId="1451" priority="1459" operator="equal">
      <formula>408</formula>
    </cfRule>
    <cfRule type="cellIs" dxfId="1450" priority="1460" operator="equal">
      <formula>509</formula>
    </cfRule>
  </conditionalFormatting>
  <conditionalFormatting sqref="AG41:AG42">
    <cfRule type="cellIs" dxfId="1449" priority="1443" operator="equal">
      <formula>401</formula>
    </cfRule>
    <cfRule type="cellIs" dxfId="1448" priority="1444" operator="equal">
      <formula>402</formula>
    </cfRule>
    <cfRule type="cellIs" dxfId="1447" priority="1445" operator="equal">
      <formula>403</formula>
    </cfRule>
    <cfRule type="cellIs" dxfId="1446" priority="1446" operator="equal">
      <formula>404</formula>
    </cfRule>
    <cfRule type="cellIs" dxfId="1445" priority="1447" operator="equal">
      <formula>405</formula>
    </cfRule>
    <cfRule type="cellIs" dxfId="1444" priority="1448" operator="equal">
      <formula>406</formula>
    </cfRule>
    <cfRule type="cellIs" dxfId="1443" priority="1449" operator="equal">
      <formula>407</formula>
    </cfRule>
    <cfRule type="cellIs" dxfId="1442" priority="1450" operator="equal">
      <formula>408</formula>
    </cfRule>
    <cfRule type="cellIs" dxfId="1441" priority="1451" operator="equal">
      <formula>509</formula>
    </cfRule>
  </conditionalFormatting>
  <conditionalFormatting sqref="AE41:AF42">
    <cfRule type="cellIs" dxfId="1440" priority="1434" operator="equal">
      <formula>401</formula>
    </cfRule>
    <cfRule type="cellIs" dxfId="1439" priority="1435" operator="equal">
      <formula>402</formula>
    </cfRule>
    <cfRule type="cellIs" dxfId="1438" priority="1436" operator="equal">
      <formula>403</formula>
    </cfRule>
    <cfRule type="cellIs" dxfId="1437" priority="1437" operator="equal">
      <formula>404</formula>
    </cfRule>
    <cfRule type="cellIs" dxfId="1436" priority="1438" operator="equal">
      <formula>405</formula>
    </cfRule>
    <cfRule type="cellIs" dxfId="1435" priority="1439" operator="equal">
      <formula>406</formula>
    </cfRule>
    <cfRule type="cellIs" dxfId="1434" priority="1440" operator="equal">
      <formula>407</formula>
    </cfRule>
    <cfRule type="cellIs" dxfId="1433" priority="1441" operator="equal">
      <formula>408</formula>
    </cfRule>
    <cfRule type="cellIs" dxfId="1432" priority="1442" operator="equal">
      <formula>509</formula>
    </cfRule>
  </conditionalFormatting>
  <conditionalFormatting sqref="AH41">
    <cfRule type="cellIs" dxfId="1431" priority="1425" operator="equal">
      <formula>401</formula>
    </cfRule>
    <cfRule type="cellIs" dxfId="1430" priority="1426" operator="equal">
      <formula>402</formula>
    </cfRule>
    <cfRule type="cellIs" dxfId="1429" priority="1427" operator="equal">
      <formula>403</formula>
    </cfRule>
    <cfRule type="cellIs" dxfId="1428" priority="1428" operator="equal">
      <formula>404</formula>
    </cfRule>
    <cfRule type="cellIs" dxfId="1427" priority="1429" operator="equal">
      <formula>405</formula>
    </cfRule>
    <cfRule type="cellIs" dxfId="1426" priority="1430" operator="equal">
      <formula>406</formula>
    </cfRule>
    <cfRule type="cellIs" dxfId="1425" priority="1431" operator="equal">
      <formula>407</formula>
    </cfRule>
    <cfRule type="cellIs" dxfId="1424" priority="1432" operator="equal">
      <formula>408</formula>
    </cfRule>
    <cfRule type="cellIs" dxfId="1423" priority="1433" operator="equal">
      <formula>509</formula>
    </cfRule>
  </conditionalFormatting>
  <conditionalFormatting sqref="AH41">
    <cfRule type="cellIs" dxfId="1422" priority="1416" operator="equal">
      <formula>401</formula>
    </cfRule>
    <cfRule type="cellIs" dxfId="1421" priority="1417" operator="equal">
      <formula>402</formula>
    </cfRule>
    <cfRule type="cellIs" dxfId="1420" priority="1418" operator="equal">
      <formula>403</formula>
    </cfRule>
    <cfRule type="cellIs" dxfId="1419" priority="1419" operator="equal">
      <formula>404</formula>
    </cfRule>
    <cfRule type="cellIs" dxfId="1418" priority="1420" operator="equal">
      <formula>405</formula>
    </cfRule>
    <cfRule type="cellIs" dxfId="1417" priority="1421" operator="equal">
      <formula>406</formula>
    </cfRule>
    <cfRule type="cellIs" dxfId="1416" priority="1422" operator="equal">
      <formula>407</formula>
    </cfRule>
    <cfRule type="cellIs" dxfId="1415" priority="1423" operator="equal">
      <formula>408</formula>
    </cfRule>
    <cfRule type="cellIs" dxfId="1414" priority="1424" operator="equal">
      <formula>509</formula>
    </cfRule>
  </conditionalFormatting>
  <conditionalFormatting sqref="AG2:AG3">
    <cfRule type="cellIs" dxfId="1413" priority="1407" operator="equal">
      <formula>401</formula>
    </cfRule>
    <cfRule type="cellIs" dxfId="1412" priority="1408" operator="equal">
      <formula>402</formula>
    </cfRule>
    <cfRule type="cellIs" dxfId="1411" priority="1409" operator="equal">
      <formula>403</formula>
    </cfRule>
    <cfRule type="cellIs" dxfId="1410" priority="1410" operator="equal">
      <formula>404</formula>
    </cfRule>
    <cfRule type="cellIs" dxfId="1409" priority="1411" operator="equal">
      <formula>405</formula>
    </cfRule>
    <cfRule type="cellIs" dxfId="1408" priority="1412" operator="equal">
      <formula>406</formula>
    </cfRule>
    <cfRule type="cellIs" dxfId="1407" priority="1413" operator="equal">
      <formula>407</formula>
    </cfRule>
    <cfRule type="cellIs" dxfId="1406" priority="1414" operator="equal">
      <formula>408</formula>
    </cfRule>
    <cfRule type="cellIs" dxfId="1405" priority="1415" operator="equal">
      <formula>509</formula>
    </cfRule>
  </conditionalFormatting>
  <conditionalFormatting sqref="G2:K15">
    <cfRule type="cellIs" dxfId="1404" priority="1398" operator="equal">
      <formula>401</formula>
    </cfRule>
    <cfRule type="cellIs" dxfId="1403" priority="1399" operator="equal">
      <formula>402</formula>
    </cfRule>
    <cfRule type="cellIs" dxfId="1402" priority="1400" operator="equal">
      <formula>403</formula>
    </cfRule>
    <cfRule type="cellIs" dxfId="1401" priority="1401" operator="equal">
      <formula>404</formula>
    </cfRule>
    <cfRule type="cellIs" dxfId="1400" priority="1402" operator="equal">
      <formula>405</formula>
    </cfRule>
    <cfRule type="cellIs" dxfId="1399" priority="1403" operator="equal">
      <formula>406</formula>
    </cfRule>
    <cfRule type="cellIs" dxfId="1398" priority="1404" operator="equal">
      <formula>407</formula>
    </cfRule>
    <cfRule type="cellIs" dxfId="1397" priority="1405" operator="equal">
      <formula>408</formula>
    </cfRule>
    <cfRule type="cellIs" dxfId="1396" priority="1406" operator="equal">
      <formula>509</formula>
    </cfRule>
  </conditionalFormatting>
  <conditionalFormatting sqref="G17:H18">
    <cfRule type="cellIs" dxfId="1395" priority="1389" operator="equal">
      <formula>401</formula>
    </cfRule>
    <cfRule type="cellIs" dxfId="1394" priority="1390" operator="equal">
      <formula>402</formula>
    </cfRule>
    <cfRule type="cellIs" dxfId="1393" priority="1391" operator="equal">
      <formula>403</formula>
    </cfRule>
    <cfRule type="cellIs" dxfId="1392" priority="1392" operator="equal">
      <formula>404</formula>
    </cfRule>
    <cfRule type="cellIs" dxfId="1391" priority="1393" operator="equal">
      <formula>405</formula>
    </cfRule>
    <cfRule type="cellIs" dxfId="1390" priority="1394" operator="equal">
      <formula>406</formula>
    </cfRule>
    <cfRule type="cellIs" dxfId="1389" priority="1395" operator="equal">
      <formula>407</formula>
    </cfRule>
    <cfRule type="cellIs" dxfId="1388" priority="1396" operator="equal">
      <formula>408</formula>
    </cfRule>
    <cfRule type="cellIs" dxfId="1387" priority="1397" operator="equal">
      <formula>509</formula>
    </cfRule>
  </conditionalFormatting>
  <conditionalFormatting sqref="G32:H33">
    <cfRule type="cellIs" dxfId="1386" priority="1380" operator="equal">
      <formula>401</formula>
    </cfRule>
    <cfRule type="cellIs" dxfId="1385" priority="1381" operator="equal">
      <formula>402</formula>
    </cfRule>
    <cfRule type="cellIs" dxfId="1384" priority="1382" operator="equal">
      <formula>403</formula>
    </cfRule>
    <cfRule type="cellIs" dxfId="1383" priority="1383" operator="equal">
      <formula>404</formula>
    </cfRule>
    <cfRule type="cellIs" dxfId="1382" priority="1384" operator="equal">
      <formula>405</formula>
    </cfRule>
    <cfRule type="cellIs" dxfId="1381" priority="1385" operator="equal">
      <formula>406</formula>
    </cfRule>
    <cfRule type="cellIs" dxfId="1380" priority="1386" operator="equal">
      <formula>407</formula>
    </cfRule>
    <cfRule type="cellIs" dxfId="1379" priority="1387" operator="equal">
      <formula>408</formula>
    </cfRule>
    <cfRule type="cellIs" dxfId="1378" priority="1388" operator="equal">
      <formula>509</formula>
    </cfRule>
  </conditionalFormatting>
  <conditionalFormatting sqref="P2:Q3">
    <cfRule type="cellIs" dxfId="1377" priority="1371" operator="equal">
      <formula>401</formula>
    </cfRule>
    <cfRule type="cellIs" dxfId="1376" priority="1372" operator="equal">
      <formula>402</formula>
    </cfRule>
    <cfRule type="cellIs" dxfId="1375" priority="1373" operator="equal">
      <formula>403</formula>
    </cfRule>
    <cfRule type="cellIs" dxfId="1374" priority="1374" operator="equal">
      <formula>404</formula>
    </cfRule>
    <cfRule type="cellIs" dxfId="1373" priority="1375" operator="equal">
      <formula>405</formula>
    </cfRule>
    <cfRule type="cellIs" dxfId="1372" priority="1376" operator="equal">
      <formula>406</formula>
    </cfRule>
    <cfRule type="cellIs" dxfId="1371" priority="1377" operator="equal">
      <formula>407</formula>
    </cfRule>
    <cfRule type="cellIs" dxfId="1370" priority="1378" operator="equal">
      <formula>408</formula>
    </cfRule>
    <cfRule type="cellIs" dxfId="1369" priority="1379" operator="equal">
      <formula>509</formula>
    </cfRule>
  </conditionalFormatting>
  <conditionalFormatting sqref="S2:T3">
    <cfRule type="cellIs" dxfId="1368" priority="1362" operator="equal">
      <formula>401</formula>
    </cfRule>
    <cfRule type="cellIs" dxfId="1367" priority="1363" operator="equal">
      <formula>402</formula>
    </cfRule>
    <cfRule type="cellIs" dxfId="1366" priority="1364" operator="equal">
      <formula>403</formula>
    </cfRule>
    <cfRule type="cellIs" dxfId="1365" priority="1365" operator="equal">
      <formula>404</formula>
    </cfRule>
    <cfRule type="cellIs" dxfId="1364" priority="1366" operator="equal">
      <formula>405</formula>
    </cfRule>
    <cfRule type="cellIs" dxfId="1363" priority="1367" operator="equal">
      <formula>406</formula>
    </cfRule>
    <cfRule type="cellIs" dxfId="1362" priority="1368" operator="equal">
      <formula>407</formula>
    </cfRule>
    <cfRule type="cellIs" dxfId="1361" priority="1369" operator="equal">
      <formula>408</formula>
    </cfRule>
    <cfRule type="cellIs" dxfId="1360" priority="1370" operator="equal">
      <formula>509</formula>
    </cfRule>
  </conditionalFormatting>
  <conditionalFormatting sqref="R5:R6">
    <cfRule type="cellIs" dxfId="1359" priority="1353" operator="equal">
      <formula>401</formula>
    </cfRule>
    <cfRule type="cellIs" dxfId="1358" priority="1354" operator="equal">
      <formula>402</formula>
    </cfRule>
    <cfRule type="cellIs" dxfId="1357" priority="1355" operator="equal">
      <formula>403</formula>
    </cfRule>
    <cfRule type="cellIs" dxfId="1356" priority="1356" operator="equal">
      <formula>404</formula>
    </cfRule>
    <cfRule type="cellIs" dxfId="1355" priority="1357" operator="equal">
      <formula>405</formula>
    </cfRule>
    <cfRule type="cellIs" dxfId="1354" priority="1358" operator="equal">
      <formula>406</formula>
    </cfRule>
    <cfRule type="cellIs" dxfId="1353" priority="1359" operator="equal">
      <formula>407</formula>
    </cfRule>
    <cfRule type="cellIs" dxfId="1352" priority="1360" operator="equal">
      <formula>408</formula>
    </cfRule>
    <cfRule type="cellIs" dxfId="1351" priority="1361" operator="equal">
      <formula>509</formula>
    </cfRule>
  </conditionalFormatting>
  <conditionalFormatting sqref="P5:Q6">
    <cfRule type="cellIs" dxfId="1350" priority="1344" operator="equal">
      <formula>401</formula>
    </cfRule>
    <cfRule type="cellIs" dxfId="1349" priority="1345" operator="equal">
      <formula>402</formula>
    </cfRule>
    <cfRule type="cellIs" dxfId="1348" priority="1346" operator="equal">
      <formula>403</formula>
    </cfRule>
    <cfRule type="cellIs" dxfId="1347" priority="1347" operator="equal">
      <formula>404</formula>
    </cfRule>
    <cfRule type="cellIs" dxfId="1346" priority="1348" operator="equal">
      <formula>405</formula>
    </cfRule>
    <cfRule type="cellIs" dxfId="1345" priority="1349" operator="equal">
      <formula>406</formula>
    </cfRule>
    <cfRule type="cellIs" dxfId="1344" priority="1350" operator="equal">
      <formula>407</formula>
    </cfRule>
    <cfRule type="cellIs" dxfId="1343" priority="1351" operator="equal">
      <formula>408</formula>
    </cfRule>
    <cfRule type="cellIs" dxfId="1342" priority="1352" operator="equal">
      <formula>509</formula>
    </cfRule>
  </conditionalFormatting>
  <conditionalFormatting sqref="S5:T6">
    <cfRule type="cellIs" dxfId="1341" priority="1335" operator="equal">
      <formula>401</formula>
    </cfRule>
    <cfRule type="cellIs" dxfId="1340" priority="1336" operator="equal">
      <formula>402</formula>
    </cfRule>
    <cfRule type="cellIs" dxfId="1339" priority="1337" operator="equal">
      <formula>403</formula>
    </cfRule>
    <cfRule type="cellIs" dxfId="1338" priority="1338" operator="equal">
      <formula>404</formula>
    </cfRule>
    <cfRule type="cellIs" dxfId="1337" priority="1339" operator="equal">
      <formula>405</formula>
    </cfRule>
    <cfRule type="cellIs" dxfId="1336" priority="1340" operator="equal">
      <formula>406</formula>
    </cfRule>
    <cfRule type="cellIs" dxfId="1335" priority="1341" operator="equal">
      <formula>407</formula>
    </cfRule>
    <cfRule type="cellIs" dxfId="1334" priority="1342" operator="equal">
      <formula>408</formula>
    </cfRule>
    <cfRule type="cellIs" dxfId="1333" priority="1343" operator="equal">
      <formula>509</formula>
    </cfRule>
  </conditionalFormatting>
  <conditionalFormatting sqref="R8:R9">
    <cfRule type="cellIs" dxfId="1332" priority="1326" operator="equal">
      <formula>401</formula>
    </cfRule>
    <cfRule type="cellIs" dxfId="1331" priority="1327" operator="equal">
      <formula>402</formula>
    </cfRule>
    <cfRule type="cellIs" dxfId="1330" priority="1328" operator="equal">
      <formula>403</formula>
    </cfRule>
    <cfRule type="cellIs" dxfId="1329" priority="1329" operator="equal">
      <formula>404</formula>
    </cfRule>
    <cfRule type="cellIs" dxfId="1328" priority="1330" operator="equal">
      <formula>405</formula>
    </cfRule>
    <cfRule type="cellIs" dxfId="1327" priority="1331" operator="equal">
      <formula>406</formula>
    </cfRule>
    <cfRule type="cellIs" dxfId="1326" priority="1332" operator="equal">
      <formula>407</formula>
    </cfRule>
    <cfRule type="cellIs" dxfId="1325" priority="1333" operator="equal">
      <formula>408</formula>
    </cfRule>
    <cfRule type="cellIs" dxfId="1324" priority="1334" operator="equal">
      <formula>509</formula>
    </cfRule>
  </conditionalFormatting>
  <conditionalFormatting sqref="P8:Q9">
    <cfRule type="cellIs" dxfId="1323" priority="1317" operator="equal">
      <formula>401</formula>
    </cfRule>
    <cfRule type="cellIs" dxfId="1322" priority="1318" operator="equal">
      <formula>402</formula>
    </cfRule>
    <cfRule type="cellIs" dxfId="1321" priority="1319" operator="equal">
      <formula>403</formula>
    </cfRule>
    <cfRule type="cellIs" dxfId="1320" priority="1320" operator="equal">
      <formula>404</formula>
    </cfRule>
    <cfRule type="cellIs" dxfId="1319" priority="1321" operator="equal">
      <formula>405</formula>
    </cfRule>
    <cfRule type="cellIs" dxfId="1318" priority="1322" operator="equal">
      <formula>406</formula>
    </cfRule>
    <cfRule type="cellIs" dxfId="1317" priority="1323" operator="equal">
      <formula>407</formula>
    </cfRule>
    <cfRule type="cellIs" dxfId="1316" priority="1324" operator="equal">
      <formula>408</formula>
    </cfRule>
    <cfRule type="cellIs" dxfId="1315" priority="1325" operator="equal">
      <formula>509</formula>
    </cfRule>
  </conditionalFormatting>
  <conditionalFormatting sqref="S8:T9">
    <cfRule type="cellIs" dxfId="1314" priority="1308" operator="equal">
      <formula>401</formula>
    </cfRule>
    <cfRule type="cellIs" dxfId="1313" priority="1309" operator="equal">
      <formula>402</formula>
    </cfRule>
    <cfRule type="cellIs" dxfId="1312" priority="1310" operator="equal">
      <formula>403</formula>
    </cfRule>
    <cfRule type="cellIs" dxfId="1311" priority="1311" operator="equal">
      <formula>404</formula>
    </cfRule>
    <cfRule type="cellIs" dxfId="1310" priority="1312" operator="equal">
      <formula>405</formula>
    </cfRule>
    <cfRule type="cellIs" dxfId="1309" priority="1313" operator="equal">
      <formula>406</formula>
    </cfRule>
    <cfRule type="cellIs" dxfId="1308" priority="1314" operator="equal">
      <formula>407</formula>
    </cfRule>
    <cfRule type="cellIs" dxfId="1307" priority="1315" operator="equal">
      <formula>408</formula>
    </cfRule>
    <cfRule type="cellIs" dxfId="1306" priority="1316" operator="equal">
      <formula>509</formula>
    </cfRule>
  </conditionalFormatting>
  <conditionalFormatting sqref="R11:R12">
    <cfRule type="cellIs" dxfId="1305" priority="1299" operator="equal">
      <formula>401</formula>
    </cfRule>
    <cfRule type="cellIs" dxfId="1304" priority="1300" operator="equal">
      <formula>402</formula>
    </cfRule>
    <cfRule type="cellIs" dxfId="1303" priority="1301" operator="equal">
      <formula>403</formula>
    </cfRule>
    <cfRule type="cellIs" dxfId="1302" priority="1302" operator="equal">
      <formula>404</formula>
    </cfRule>
    <cfRule type="cellIs" dxfId="1301" priority="1303" operator="equal">
      <formula>405</formula>
    </cfRule>
    <cfRule type="cellIs" dxfId="1300" priority="1304" operator="equal">
      <formula>406</formula>
    </cfRule>
    <cfRule type="cellIs" dxfId="1299" priority="1305" operator="equal">
      <formula>407</formula>
    </cfRule>
    <cfRule type="cellIs" dxfId="1298" priority="1306" operator="equal">
      <formula>408</formula>
    </cfRule>
    <cfRule type="cellIs" dxfId="1297" priority="1307" operator="equal">
      <formula>509</formula>
    </cfRule>
  </conditionalFormatting>
  <conditionalFormatting sqref="P11:Q12">
    <cfRule type="cellIs" dxfId="1296" priority="1290" operator="equal">
      <formula>401</formula>
    </cfRule>
    <cfRule type="cellIs" dxfId="1295" priority="1291" operator="equal">
      <formula>402</formula>
    </cfRule>
    <cfRule type="cellIs" dxfId="1294" priority="1292" operator="equal">
      <formula>403</formula>
    </cfRule>
    <cfRule type="cellIs" dxfId="1293" priority="1293" operator="equal">
      <formula>404</formula>
    </cfRule>
    <cfRule type="cellIs" dxfId="1292" priority="1294" operator="equal">
      <formula>405</formula>
    </cfRule>
    <cfRule type="cellIs" dxfId="1291" priority="1295" operator="equal">
      <formula>406</formula>
    </cfRule>
    <cfRule type="cellIs" dxfId="1290" priority="1296" operator="equal">
      <formula>407</formula>
    </cfRule>
    <cfRule type="cellIs" dxfId="1289" priority="1297" operator="equal">
      <formula>408</formula>
    </cfRule>
    <cfRule type="cellIs" dxfId="1288" priority="1298" operator="equal">
      <formula>509</formula>
    </cfRule>
  </conditionalFormatting>
  <conditionalFormatting sqref="S11:T12">
    <cfRule type="cellIs" dxfId="1287" priority="1281" operator="equal">
      <formula>401</formula>
    </cfRule>
    <cfRule type="cellIs" dxfId="1286" priority="1282" operator="equal">
      <formula>402</formula>
    </cfRule>
    <cfRule type="cellIs" dxfId="1285" priority="1283" operator="equal">
      <formula>403</formula>
    </cfRule>
    <cfRule type="cellIs" dxfId="1284" priority="1284" operator="equal">
      <formula>404</formula>
    </cfRule>
    <cfRule type="cellIs" dxfId="1283" priority="1285" operator="equal">
      <formula>405</formula>
    </cfRule>
    <cfRule type="cellIs" dxfId="1282" priority="1286" operator="equal">
      <formula>406</formula>
    </cfRule>
    <cfRule type="cellIs" dxfId="1281" priority="1287" operator="equal">
      <formula>407</formula>
    </cfRule>
    <cfRule type="cellIs" dxfId="1280" priority="1288" operator="equal">
      <formula>408</formula>
    </cfRule>
    <cfRule type="cellIs" dxfId="1279" priority="1289" operator="equal">
      <formula>509</formula>
    </cfRule>
  </conditionalFormatting>
  <conditionalFormatting sqref="R14:R15">
    <cfRule type="cellIs" dxfId="1278" priority="1272" operator="equal">
      <formula>401</formula>
    </cfRule>
    <cfRule type="cellIs" dxfId="1277" priority="1273" operator="equal">
      <formula>402</formula>
    </cfRule>
    <cfRule type="cellIs" dxfId="1276" priority="1274" operator="equal">
      <formula>403</formula>
    </cfRule>
    <cfRule type="cellIs" dxfId="1275" priority="1275" operator="equal">
      <formula>404</formula>
    </cfRule>
    <cfRule type="cellIs" dxfId="1274" priority="1276" operator="equal">
      <formula>405</formula>
    </cfRule>
    <cfRule type="cellIs" dxfId="1273" priority="1277" operator="equal">
      <formula>406</formula>
    </cfRule>
    <cfRule type="cellIs" dxfId="1272" priority="1278" operator="equal">
      <formula>407</formula>
    </cfRule>
    <cfRule type="cellIs" dxfId="1271" priority="1279" operator="equal">
      <formula>408</formula>
    </cfRule>
    <cfRule type="cellIs" dxfId="1270" priority="1280" operator="equal">
      <formula>509</formula>
    </cfRule>
  </conditionalFormatting>
  <conditionalFormatting sqref="P14:Q15">
    <cfRule type="cellIs" dxfId="1269" priority="1263" operator="equal">
      <formula>401</formula>
    </cfRule>
    <cfRule type="cellIs" dxfId="1268" priority="1264" operator="equal">
      <formula>402</formula>
    </cfRule>
    <cfRule type="cellIs" dxfId="1267" priority="1265" operator="equal">
      <formula>403</formula>
    </cfRule>
    <cfRule type="cellIs" dxfId="1266" priority="1266" operator="equal">
      <formula>404</formula>
    </cfRule>
    <cfRule type="cellIs" dxfId="1265" priority="1267" operator="equal">
      <formula>405</formula>
    </cfRule>
    <cfRule type="cellIs" dxfId="1264" priority="1268" operator="equal">
      <formula>406</formula>
    </cfRule>
    <cfRule type="cellIs" dxfId="1263" priority="1269" operator="equal">
      <formula>407</formula>
    </cfRule>
    <cfRule type="cellIs" dxfId="1262" priority="1270" operator="equal">
      <formula>408</formula>
    </cfRule>
    <cfRule type="cellIs" dxfId="1261" priority="1271" operator="equal">
      <formula>509</formula>
    </cfRule>
  </conditionalFormatting>
  <conditionalFormatting sqref="S14:T15">
    <cfRule type="cellIs" dxfId="1260" priority="1254" operator="equal">
      <formula>401</formula>
    </cfRule>
    <cfRule type="cellIs" dxfId="1259" priority="1255" operator="equal">
      <formula>402</formula>
    </cfRule>
    <cfRule type="cellIs" dxfId="1258" priority="1256" operator="equal">
      <formula>403</formula>
    </cfRule>
    <cfRule type="cellIs" dxfId="1257" priority="1257" operator="equal">
      <formula>404</formula>
    </cfRule>
    <cfRule type="cellIs" dxfId="1256" priority="1258" operator="equal">
      <formula>405</formula>
    </cfRule>
    <cfRule type="cellIs" dxfId="1255" priority="1259" operator="equal">
      <formula>406</formula>
    </cfRule>
    <cfRule type="cellIs" dxfId="1254" priority="1260" operator="equal">
      <formula>407</formula>
    </cfRule>
    <cfRule type="cellIs" dxfId="1253" priority="1261" operator="equal">
      <formula>408</formula>
    </cfRule>
    <cfRule type="cellIs" dxfId="1252" priority="1262" operator="equal">
      <formula>509</formula>
    </cfRule>
  </conditionalFormatting>
  <conditionalFormatting sqref="R17:R18">
    <cfRule type="cellIs" dxfId="1251" priority="1245" operator="equal">
      <formula>401</formula>
    </cfRule>
    <cfRule type="cellIs" dxfId="1250" priority="1246" operator="equal">
      <formula>402</formula>
    </cfRule>
    <cfRule type="cellIs" dxfId="1249" priority="1247" operator="equal">
      <formula>403</formula>
    </cfRule>
    <cfRule type="cellIs" dxfId="1248" priority="1248" operator="equal">
      <formula>404</formula>
    </cfRule>
    <cfRule type="cellIs" dxfId="1247" priority="1249" operator="equal">
      <formula>405</formula>
    </cfRule>
    <cfRule type="cellIs" dxfId="1246" priority="1250" operator="equal">
      <formula>406</formula>
    </cfRule>
    <cfRule type="cellIs" dxfId="1245" priority="1251" operator="equal">
      <formula>407</formula>
    </cfRule>
    <cfRule type="cellIs" dxfId="1244" priority="1252" operator="equal">
      <formula>408</formula>
    </cfRule>
    <cfRule type="cellIs" dxfId="1243" priority="1253" operator="equal">
      <formula>509</formula>
    </cfRule>
  </conditionalFormatting>
  <conditionalFormatting sqref="P17:Q18">
    <cfRule type="cellIs" dxfId="1242" priority="1236" operator="equal">
      <formula>401</formula>
    </cfRule>
    <cfRule type="cellIs" dxfId="1241" priority="1237" operator="equal">
      <formula>402</formula>
    </cfRule>
    <cfRule type="cellIs" dxfId="1240" priority="1238" operator="equal">
      <formula>403</formula>
    </cfRule>
    <cfRule type="cellIs" dxfId="1239" priority="1239" operator="equal">
      <formula>404</formula>
    </cfRule>
    <cfRule type="cellIs" dxfId="1238" priority="1240" operator="equal">
      <formula>405</formula>
    </cfRule>
    <cfRule type="cellIs" dxfId="1237" priority="1241" operator="equal">
      <formula>406</formula>
    </cfRule>
    <cfRule type="cellIs" dxfId="1236" priority="1242" operator="equal">
      <formula>407</formula>
    </cfRule>
    <cfRule type="cellIs" dxfId="1235" priority="1243" operator="equal">
      <formula>408</formula>
    </cfRule>
    <cfRule type="cellIs" dxfId="1234" priority="1244" operator="equal">
      <formula>509</formula>
    </cfRule>
  </conditionalFormatting>
  <conditionalFormatting sqref="S17:T18">
    <cfRule type="cellIs" dxfId="1233" priority="1227" operator="equal">
      <formula>401</formula>
    </cfRule>
    <cfRule type="cellIs" dxfId="1232" priority="1228" operator="equal">
      <formula>402</formula>
    </cfRule>
    <cfRule type="cellIs" dxfId="1231" priority="1229" operator="equal">
      <formula>403</formula>
    </cfRule>
    <cfRule type="cellIs" dxfId="1230" priority="1230" operator="equal">
      <formula>404</formula>
    </cfRule>
    <cfRule type="cellIs" dxfId="1229" priority="1231" operator="equal">
      <formula>405</formula>
    </cfRule>
    <cfRule type="cellIs" dxfId="1228" priority="1232" operator="equal">
      <formula>406</formula>
    </cfRule>
    <cfRule type="cellIs" dxfId="1227" priority="1233" operator="equal">
      <formula>407</formula>
    </cfRule>
    <cfRule type="cellIs" dxfId="1226" priority="1234" operator="equal">
      <formula>408</formula>
    </cfRule>
    <cfRule type="cellIs" dxfId="1225" priority="1235" operator="equal">
      <formula>509</formula>
    </cfRule>
  </conditionalFormatting>
  <conditionalFormatting sqref="P20:Q21">
    <cfRule type="cellIs" dxfId="1224" priority="1218" operator="equal">
      <formula>401</formula>
    </cfRule>
    <cfRule type="cellIs" dxfId="1223" priority="1219" operator="equal">
      <formula>402</formula>
    </cfRule>
    <cfRule type="cellIs" dxfId="1222" priority="1220" operator="equal">
      <formula>403</formula>
    </cfRule>
    <cfRule type="cellIs" dxfId="1221" priority="1221" operator="equal">
      <formula>404</formula>
    </cfRule>
    <cfRule type="cellIs" dxfId="1220" priority="1222" operator="equal">
      <formula>405</formula>
    </cfRule>
    <cfRule type="cellIs" dxfId="1219" priority="1223" operator="equal">
      <formula>406</formula>
    </cfRule>
    <cfRule type="cellIs" dxfId="1218" priority="1224" operator="equal">
      <formula>407</formula>
    </cfRule>
    <cfRule type="cellIs" dxfId="1217" priority="1225" operator="equal">
      <formula>408</formula>
    </cfRule>
    <cfRule type="cellIs" dxfId="1216" priority="1226" operator="equal">
      <formula>509</formula>
    </cfRule>
  </conditionalFormatting>
  <conditionalFormatting sqref="S20:T21">
    <cfRule type="cellIs" dxfId="1215" priority="1209" operator="equal">
      <formula>401</formula>
    </cfRule>
    <cfRule type="cellIs" dxfId="1214" priority="1210" operator="equal">
      <formula>402</formula>
    </cfRule>
    <cfRule type="cellIs" dxfId="1213" priority="1211" operator="equal">
      <formula>403</formula>
    </cfRule>
    <cfRule type="cellIs" dxfId="1212" priority="1212" operator="equal">
      <formula>404</formula>
    </cfRule>
    <cfRule type="cellIs" dxfId="1211" priority="1213" operator="equal">
      <formula>405</formula>
    </cfRule>
    <cfRule type="cellIs" dxfId="1210" priority="1214" operator="equal">
      <formula>406</formula>
    </cfRule>
    <cfRule type="cellIs" dxfId="1209" priority="1215" operator="equal">
      <formula>407</formula>
    </cfRule>
    <cfRule type="cellIs" dxfId="1208" priority="1216" operator="equal">
      <formula>408</formula>
    </cfRule>
    <cfRule type="cellIs" dxfId="1207" priority="1217" operator="equal">
      <formula>509</formula>
    </cfRule>
  </conditionalFormatting>
  <conditionalFormatting sqref="P23:Q24">
    <cfRule type="cellIs" dxfId="1206" priority="1200" operator="equal">
      <formula>401</formula>
    </cfRule>
    <cfRule type="cellIs" dxfId="1205" priority="1201" operator="equal">
      <formula>402</formula>
    </cfRule>
    <cfRule type="cellIs" dxfId="1204" priority="1202" operator="equal">
      <formula>403</formula>
    </cfRule>
    <cfRule type="cellIs" dxfId="1203" priority="1203" operator="equal">
      <formula>404</formula>
    </cfRule>
    <cfRule type="cellIs" dxfId="1202" priority="1204" operator="equal">
      <formula>405</formula>
    </cfRule>
    <cfRule type="cellIs" dxfId="1201" priority="1205" operator="equal">
      <formula>406</formula>
    </cfRule>
    <cfRule type="cellIs" dxfId="1200" priority="1206" operator="equal">
      <formula>407</formula>
    </cfRule>
    <cfRule type="cellIs" dxfId="1199" priority="1207" operator="equal">
      <formula>408</formula>
    </cfRule>
    <cfRule type="cellIs" dxfId="1198" priority="1208" operator="equal">
      <formula>509</formula>
    </cfRule>
  </conditionalFormatting>
  <conditionalFormatting sqref="S23:T24">
    <cfRule type="cellIs" dxfId="1197" priority="1191" operator="equal">
      <formula>401</formula>
    </cfRule>
    <cfRule type="cellIs" dxfId="1196" priority="1192" operator="equal">
      <formula>402</formula>
    </cfRule>
    <cfRule type="cellIs" dxfId="1195" priority="1193" operator="equal">
      <formula>403</formula>
    </cfRule>
    <cfRule type="cellIs" dxfId="1194" priority="1194" operator="equal">
      <formula>404</formula>
    </cfRule>
    <cfRule type="cellIs" dxfId="1193" priority="1195" operator="equal">
      <formula>405</formula>
    </cfRule>
    <cfRule type="cellIs" dxfId="1192" priority="1196" operator="equal">
      <formula>406</formula>
    </cfRule>
    <cfRule type="cellIs" dxfId="1191" priority="1197" operator="equal">
      <formula>407</formula>
    </cfRule>
    <cfRule type="cellIs" dxfId="1190" priority="1198" operator="equal">
      <formula>408</formula>
    </cfRule>
    <cfRule type="cellIs" dxfId="1189" priority="1199" operator="equal">
      <formula>509</formula>
    </cfRule>
  </conditionalFormatting>
  <conditionalFormatting sqref="P26:Q27">
    <cfRule type="cellIs" dxfId="1188" priority="1182" operator="equal">
      <formula>401</formula>
    </cfRule>
    <cfRule type="cellIs" dxfId="1187" priority="1183" operator="equal">
      <formula>402</formula>
    </cfRule>
    <cfRule type="cellIs" dxfId="1186" priority="1184" operator="equal">
      <formula>403</formula>
    </cfRule>
    <cfRule type="cellIs" dxfId="1185" priority="1185" operator="equal">
      <formula>404</formula>
    </cfRule>
    <cfRule type="cellIs" dxfId="1184" priority="1186" operator="equal">
      <formula>405</formula>
    </cfRule>
    <cfRule type="cellIs" dxfId="1183" priority="1187" operator="equal">
      <formula>406</formula>
    </cfRule>
    <cfRule type="cellIs" dxfId="1182" priority="1188" operator="equal">
      <formula>407</formula>
    </cfRule>
    <cfRule type="cellIs" dxfId="1181" priority="1189" operator="equal">
      <formula>408</formula>
    </cfRule>
    <cfRule type="cellIs" dxfId="1180" priority="1190" operator="equal">
      <formula>509</formula>
    </cfRule>
  </conditionalFormatting>
  <conditionalFormatting sqref="S26:T27">
    <cfRule type="cellIs" dxfId="1179" priority="1173" operator="equal">
      <formula>401</formula>
    </cfRule>
    <cfRule type="cellIs" dxfId="1178" priority="1174" operator="equal">
      <formula>402</formula>
    </cfRule>
    <cfRule type="cellIs" dxfId="1177" priority="1175" operator="equal">
      <formula>403</formula>
    </cfRule>
    <cfRule type="cellIs" dxfId="1176" priority="1176" operator="equal">
      <formula>404</formula>
    </cfRule>
    <cfRule type="cellIs" dxfId="1175" priority="1177" operator="equal">
      <formula>405</formula>
    </cfRule>
    <cfRule type="cellIs" dxfId="1174" priority="1178" operator="equal">
      <formula>406</formula>
    </cfRule>
    <cfRule type="cellIs" dxfId="1173" priority="1179" operator="equal">
      <formula>407</formula>
    </cfRule>
    <cfRule type="cellIs" dxfId="1172" priority="1180" operator="equal">
      <formula>408</formula>
    </cfRule>
    <cfRule type="cellIs" dxfId="1171" priority="1181" operator="equal">
      <formula>509</formula>
    </cfRule>
  </conditionalFormatting>
  <conditionalFormatting sqref="P29:Q30">
    <cfRule type="cellIs" dxfId="1170" priority="1164" operator="equal">
      <formula>401</formula>
    </cfRule>
    <cfRule type="cellIs" dxfId="1169" priority="1165" operator="equal">
      <formula>402</formula>
    </cfRule>
    <cfRule type="cellIs" dxfId="1168" priority="1166" operator="equal">
      <formula>403</formula>
    </cfRule>
    <cfRule type="cellIs" dxfId="1167" priority="1167" operator="equal">
      <formula>404</formula>
    </cfRule>
    <cfRule type="cellIs" dxfId="1166" priority="1168" operator="equal">
      <formula>405</formula>
    </cfRule>
    <cfRule type="cellIs" dxfId="1165" priority="1169" operator="equal">
      <formula>406</formula>
    </cfRule>
    <cfRule type="cellIs" dxfId="1164" priority="1170" operator="equal">
      <formula>407</formula>
    </cfRule>
    <cfRule type="cellIs" dxfId="1163" priority="1171" operator="equal">
      <formula>408</formula>
    </cfRule>
    <cfRule type="cellIs" dxfId="1162" priority="1172" operator="equal">
      <formula>509</formula>
    </cfRule>
  </conditionalFormatting>
  <conditionalFormatting sqref="S29:T30">
    <cfRule type="cellIs" dxfId="1161" priority="1155" operator="equal">
      <formula>401</formula>
    </cfRule>
    <cfRule type="cellIs" dxfId="1160" priority="1156" operator="equal">
      <formula>402</formula>
    </cfRule>
    <cfRule type="cellIs" dxfId="1159" priority="1157" operator="equal">
      <formula>403</formula>
    </cfRule>
    <cfRule type="cellIs" dxfId="1158" priority="1158" operator="equal">
      <formula>404</formula>
    </cfRule>
    <cfRule type="cellIs" dxfId="1157" priority="1159" operator="equal">
      <formula>405</formula>
    </cfRule>
    <cfRule type="cellIs" dxfId="1156" priority="1160" operator="equal">
      <formula>406</formula>
    </cfRule>
    <cfRule type="cellIs" dxfId="1155" priority="1161" operator="equal">
      <formula>407</formula>
    </cfRule>
    <cfRule type="cellIs" dxfId="1154" priority="1162" operator="equal">
      <formula>408</formula>
    </cfRule>
    <cfRule type="cellIs" dxfId="1153" priority="1163" operator="equal">
      <formula>509</formula>
    </cfRule>
  </conditionalFormatting>
  <conditionalFormatting sqref="P32:Q33">
    <cfRule type="cellIs" dxfId="1152" priority="1146" operator="equal">
      <formula>401</formula>
    </cfRule>
    <cfRule type="cellIs" dxfId="1151" priority="1147" operator="equal">
      <formula>402</formula>
    </cfRule>
    <cfRule type="cellIs" dxfId="1150" priority="1148" operator="equal">
      <formula>403</formula>
    </cfRule>
    <cfRule type="cellIs" dxfId="1149" priority="1149" operator="equal">
      <formula>404</formula>
    </cfRule>
    <cfRule type="cellIs" dxfId="1148" priority="1150" operator="equal">
      <formula>405</formula>
    </cfRule>
    <cfRule type="cellIs" dxfId="1147" priority="1151" operator="equal">
      <formula>406</formula>
    </cfRule>
    <cfRule type="cellIs" dxfId="1146" priority="1152" operator="equal">
      <formula>407</formula>
    </cfRule>
    <cfRule type="cellIs" dxfId="1145" priority="1153" operator="equal">
      <formula>408</formula>
    </cfRule>
    <cfRule type="cellIs" dxfId="1144" priority="1154" operator="equal">
      <formula>509</formula>
    </cfRule>
  </conditionalFormatting>
  <conditionalFormatting sqref="S32:T33">
    <cfRule type="cellIs" dxfId="1143" priority="1137" operator="equal">
      <formula>401</formula>
    </cfRule>
    <cfRule type="cellIs" dxfId="1142" priority="1138" operator="equal">
      <formula>402</formula>
    </cfRule>
    <cfRule type="cellIs" dxfId="1141" priority="1139" operator="equal">
      <formula>403</formula>
    </cfRule>
    <cfRule type="cellIs" dxfId="1140" priority="1140" operator="equal">
      <formula>404</formula>
    </cfRule>
    <cfRule type="cellIs" dxfId="1139" priority="1141" operator="equal">
      <formula>405</formula>
    </cfRule>
    <cfRule type="cellIs" dxfId="1138" priority="1142" operator="equal">
      <formula>406</formula>
    </cfRule>
    <cfRule type="cellIs" dxfId="1137" priority="1143" operator="equal">
      <formula>407</formula>
    </cfRule>
    <cfRule type="cellIs" dxfId="1136" priority="1144" operator="equal">
      <formula>408</formula>
    </cfRule>
    <cfRule type="cellIs" dxfId="1135" priority="1145" operator="equal">
      <formula>509</formula>
    </cfRule>
  </conditionalFormatting>
  <conditionalFormatting sqref="AE2:AF3">
    <cfRule type="cellIs" dxfId="1134" priority="1128" operator="equal">
      <formula>401</formula>
    </cfRule>
    <cfRule type="cellIs" dxfId="1133" priority="1129" operator="equal">
      <formula>402</formula>
    </cfRule>
    <cfRule type="cellIs" dxfId="1132" priority="1130" operator="equal">
      <formula>403</formula>
    </cfRule>
    <cfRule type="cellIs" dxfId="1131" priority="1131" operator="equal">
      <formula>404</formula>
    </cfRule>
    <cfRule type="cellIs" dxfId="1130" priority="1132" operator="equal">
      <formula>405</formula>
    </cfRule>
    <cfRule type="cellIs" dxfId="1129" priority="1133" operator="equal">
      <formula>406</formula>
    </cfRule>
    <cfRule type="cellIs" dxfId="1128" priority="1134" operator="equal">
      <formula>407</formula>
    </cfRule>
    <cfRule type="cellIs" dxfId="1127" priority="1135" operator="equal">
      <formula>408</formula>
    </cfRule>
    <cfRule type="cellIs" dxfId="1126" priority="1136" operator="equal">
      <formula>509</formula>
    </cfRule>
  </conditionalFormatting>
  <conditionalFormatting sqref="AE2:AF3">
    <cfRule type="cellIs" dxfId="1125" priority="1119" operator="equal">
      <formula>401</formula>
    </cfRule>
    <cfRule type="cellIs" dxfId="1124" priority="1120" operator="equal">
      <formula>402</formula>
    </cfRule>
    <cfRule type="cellIs" dxfId="1123" priority="1121" operator="equal">
      <formula>403</formula>
    </cfRule>
    <cfRule type="cellIs" dxfId="1122" priority="1122" operator="equal">
      <formula>404</formula>
    </cfRule>
    <cfRule type="cellIs" dxfId="1121" priority="1123" operator="equal">
      <formula>405</formula>
    </cfRule>
    <cfRule type="cellIs" dxfId="1120" priority="1124" operator="equal">
      <formula>406</formula>
    </cfRule>
    <cfRule type="cellIs" dxfId="1119" priority="1125" operator="equal">
      <formula>407</formula>
    </cfRule>
    <cfRule type="cellIs" dxfId="1118" priority="1126" operator="equal">
      <formula>408</formula>
    </cfRule>
    <cfRule type="cellIs" dxfId="1117" priority="1127" operator="equal">
      <formula>509</formula>
    </cfRule>
  </conditionalFormatting>
  <conditionalFormatting sqref="AE2:AF3">
    <cfRule type="cellIs" dxfId="1116" priority="1110" operator="equal">
      <formula>401</formula>
    </cfRule>
    <cfRule type="cellIs" dxfId="1115" priority="1111" operator="equal">
      <formula>402</formula>
    </cfRule>
    <cfRule type="cellIs" dxfId="1114" priority="1112" operator="equal">
      <formula>403</formula>
    </cfRule>
    <cfRule type="cellIs" dxfId="1113" priority="1113" operator="equal">
      <formula>404</formula>
    </cfRule>
    <cfRule type="cellIs" dxfId="1112" priority="1114" operator="equal">
      <formula>405</formula>
    </cfRule>
    <cfRule type="cellIs" dxfId="1111" priority="1115" operator="equal">
      <formula>406</formula>
    </cfRule>
    <cfRule type="cellIs" dxfId="1110" priority="1116" operator="equal">
      <formula>407</formula>
    </cfRule>
    <cfRule type="cellIs" dxfId="1109" priority="1117" operator="equal">
      <formula>408</formula>
    </cfRule>
    <cfRule type="cellIs" dxfId="1108" priority="1118" operator="equal">
      <formula>509</formula>
    </cfRule>
  </conditionalFormatting>
  <conditionalFormatting sqref="AE20:AF21">
    <cfRule type="cellIs" dxfId="1107" priority="1101" operator="equal">
      <formula>401</formula>
    </cfRule>
    <cfRule type="cellIs" dxfId="1106" priority="1102" operator="equal">
      <formula>402</formula>
    </cfRule>
    <cfRule type="cellIs" dxfId="1105" priority="1103" operator="equal">
      <formula>403</formula>
    </cfRule>
    <cfRule type="cellIs" dxfId="1104" priority="1104" operator="equal">
      <formula>404</formula>
    </cfRule>
    <cfRule type="cellIs" dxfId="1103" priority="1105" operator="equal">
      <formula>405</formula>
    </cfRule>
    <cfRule type="cellIs" dxfId="1102" priority="1106" operator="equal">
      <formula>406</formula>
    </cfRule>
    <cfRule type="cellIs" dxfId="1101" priority="1107" operator="equal">
      <formula>407</formula>
    </cfRule>
    <cfRule type="cellIs" dxfId="1100" priority="1108" operator="equal">
      <formula>408</formula>
    </cfRule>
    <cfRule type="cellIs" dxfId="1099" priority="1109" operator="equal">
      <formula>509</formula>
    </cfRule>
  </conditionalFormatting>
  <conditionalFormatting sqref="Y2:Z3">
    <cfRule type="cellIs" dxfId="1098" priority="1092" operator="equal">
      <formula>401</formula>
    </cfRule>
    <cfRule type="cellIs" dxfId="1097" priority="1093" operator="equal">
      <formula>402</formula>
    </cfRule>
    <cfRule type="cellIs" dxfId="1096" priority="1094" operator="equal">
      <formula>403</formula>
    </cfRule>
    <cfRule type="cellIs" dxfId="1095" priority="1095" operator="equal">
      <formula>404</formula>
    </cfRule>
    <cfRule type="cellIs" dxfId="1094" priority="1096" operator="equal">
      <formula>405</formula>
    </cfRule>
    <cfRule type="cellIs" dxfId="1093" priority="1097" operator="equal">
      <formula>406</formula>
    </cfRule>
    <cfRule type="cellIs" dxfId="1092" priority="1098" operator="equal">
      <formula>407</formula>
    </cfRule>
    <cfRule type="cellIs" dxfId="1091" priority="1099" operator="equal">
      <formula>408</formula>
    </cfRule>
    <cfRule type="cellIs" dxfId="1090" priority="1100" operator="equal">
      <formula>509</formula>
    </cfRule>
  </conditionalFormatting>
  <conditionalFormatting sqref="Y2:Z3">
    <cfRule type="cellIs" dxfId="1089" priority="1083" operator="equal">
      <formula>401</formula>
    </cfRule>
    <cfRule type="cellIs" dxfId="1088" priority="1084" operator="equal">
      <formula>402</formula>
    </cfRule>
    <cfRule type="cellIs" dxfId="1087" priority="1085" operator="equal">
      <formula>403</formula>
    </cfRule>
    <cfRule type="cellIs" dxfId="1086" priority="1086" operator="equal">
      <formula>404</formula>
    </cfRule>
    <cfRule type="cellIs" dxfId="1085" priority="1087" operator="equal">
      <formula>405</formula>
    </cfRule>
    <cfRule type="cellIs" dxfId="1084" priority="1088" operator="equal">
      <formula>406</formula>
    </cfRule>
    <cfRule type="cellIs" dxfId="1083" priority="1089" operator="equal">
      <formula>407</formula>
    </cfRule>
    <cfRule type="cellIs" dxfId="1082" priority="1090" operator="equal">
      <formula>408</formula>
    </cfRule>
    <cfRule type="cellIs" dxfId="1081" priority="1091" operator="equal">
      <formula>509</formula>
    </cfRule>
  </conditionalFormatting>
  <conditionalFormatting sqref="Y2:Z3">
    <cfRule type="cellIs" dxfId="1080" priority="1074" operator="equal">
      <formula>401</formula>
    </cfRule>
    <cfRule type="cellIs" dxfId="1079" priority="1075" operator="equal">
      <formula>402</formula>
    </cfRule>
    <cfRule type="cellIs" dxfId="1078" priority="1076" operator="equal">
      <formula>403</formula>
    </cfRule>
    <cfRule type="cellIs" dxfId="1077" priority="1077" operator="equal">
      <formula>404</formula>
    </cfRule>
    <cfRule type="cellIs" dxfId="1076" priority="1078" operator="equal">
      <formula>405</formula>
    </cfRule>
    <cfRule type="cellIs" dxfId="1075" priority="1079" operator="equal">
      <formula>406</formula>
    </cfRule>
    <cfRule type="cellIs" dxfId="1074" priority="1080" operator="equal">
      <formula>407</formula>
    </cfRule>
    <cfRule type="cellIs" dxfId="1073" priority="1081" operator="equal">
      <formula>408</formula>
    </cfRule>
    <cfRule type="cellIs" dxfId="1072" priority="1082" operator="equal">
      <formula>509</formula>
    </cfRule>
  </conditionalFormatting>
  <conditionalFormatting sqref="X5:X6">
    <cfRule type="cellIs" dxfId="1071" priority="1065" operator="equal">
      <formula>401</formula>
    </cfRule>
    <cfRule type="cellIs" dxfId="1070" priority="1066" operator="equal">
      <formula>402</formula>
    </cfRule>
    <cfRule type="cellIs" dxfId="1069" priority="1067" operator="equal">
      <formula>403</formula>
    </cfRule>
    <cfRule type="cellIs" dxfId="1068" priority="1068" operator="equal">
      <formula>404</formula>
    </cfRule>
    <cfRule type="cellIs" dxfId="1067" priority="1069" operator="equal">
      <formula>405</formula>
    </cfRule>
    <cfRule type="cellIs" dxfId="1066" priority="1070" operator="equal">
      <formula>406</formula>
    </cfRule>
    <cfRule type="cellIs" dxfId="1065" priority="1071" operator="equal">
      <formula>407</formula>
    </cfRule>
    <cfRule type="cellIs" dxfId="1064" priority="1072" operator="equal">
      <formula>408</formula>
    </cfRule>
    <cfRule type="cellIs" dxfId="1063" priority="1073" operator="equal">
      <formula>509</formula>
    </cfRule>
  </conditionalFormatting>
  <conditionalFormatting sqref="V5:W6">
    <cfRule type="cellIs" dxfId="1062" priority="1056" operator="equal">
      <formula>401</formula>
    </cfRule>
    <cfRule type="cellIs" dxfId="1061" priority="1057" operator="equal">
      <formula>402</formula>
    </cfRule>
    <cfRule type="cellIs" dxfId="1060" priority="1058" operator="equal">
      <formula>403</formula>
    </cfRule>
    <cfRule type="cellIs" dxfId="1059" priority="1059" operator="equal">
      <formula>404</formula>
    </cfRule>
    <cfRule type="cellIs" dxfId="1058" priority="1060" operator="equal">
      <formula>405</formula>
    </cfRule>
    <cfRule type="cellIs" dxfId="1057" priority="1061" operator="equal">
      <formula>406</formula>
    </cfRule>
    <cfRule type="cellIs" dxfId="1056" priority="1062" operator="equal">
      <formula>407</formula>
    </cfRule>
    <cfRule type="cellIs" dxfId="1055" priority="1063" operator="equal">
      <formula>408</formula>
    </cfRule>
    <cfRule type="cellIs" dxfId="1054" priority="1064" operator="equal">
      <formula>509</formula>
    </cfRule>
  </conditionalFormatting>
  <conditionalFormatting sqref="V5:W6">
    <cfRule type="cellIs" dxfId="1053" priority="1047" operator="equal">
      <formula>401</formula>
    </cfRule>
    <cfRule type="cellIs" dxfId="1052" priority="1048" operator="equal">
      <formula>402</formula>
    </cfRule>
    <cfRule type="cellIs" dxfId="1051" priority="1049" operator="equal">
      <formula>403</formula>
    </cfRule>
    <cfRule type="cellIs" dxfId="1050" priority="1050" operator="equal">
      <formula>404</formula>
    </cfRule>
    <cfRule type="cellIs" dxfId="1049" priority="1051" operator="equal">
      <formula>405</formula>
    </cfRule>
    <cfRule type="cellIs" dxfId="1048" priority="1052" operator="equal">
      <formula>406</formula>
    </cfRule>
    <cfRule type="cellIs" dxfId="1047" priority="1053" operator="equal">
      <formula>407</formula>
    </cfRule>
    <cfRule type="cellIs" dxfId="1046" priority="1054" operator="equal">
      <formula>408</formula>
    </cfRule>
    <cfRule type="cellIs" dxfId="1045" priority="1055" operator="equal">
      <formula>509</formula>
    </cfRule>
  </conditionalFormatting>
  <conditionalFormatting sqref="X5:X6">
    <cfRule type="cellIs" dxfId="1044" priority="1038" operator="equal">
      <formula>401</formula>
    </cfRule>
    <cfRule type="cellIs" dxfId="1043" priority="1039" operator="equal">
      <formula>402</formula>
    </cfRule>
    <cfRule type="cellIs" dxfId="1042" priority="1040" operator="equal">
      <formula>403</formula>
    </cfRule>
    <cfRule type="cellIs" dxfId="1041" priority="1041" operator="equal">
      <formula>404</formula>
    </cfRule>
    <cfRule type="cellIs" dxfId="1040" priority="1042" operator="equal">
      <formula>405</formula>
    </cfRule>
    <cfRule type="cellIs" dxfId="1039" priority="1043" operator="equal">
      <formula>406</formula>
    </cfRule>
    <cfRule type="cellIs" dxfId="1038" priority="1044" operator="equal">
      <formula>407</formula>
    </cfRule>
    <cfRule type="cellIs" dxfId="1037" priority="1045" operator="equal">
      <formula>408</formula>
    </cfRule>
    <cfRule type="cellIs" dxfId="1036" priority="1046" operator="equal">
      <formula>509</formula>
    </cfRule>
  </conditionalFormatting>
  <conditionalFormatting sqref="V5:W6">
    <cfRule type="cellIs" dxfId="1035" priority="1029" operator="equal">
      <formula>401</formula>
    </cfRule>
    <cfRule type="cellIs" dxfId="1034" priority="1030" operator="equal">
      <formula>402</formula>
    </cfRule>
    <cfRule type="cellIs" dxfId="1033" priority="1031" operator="equal">
      <formula>403</formula>
    </cfRule>
    <cfRule type="cellIs" dxfId="1032" priority="1032" operator="equal">
      <formula>404</formula>
    </cfRule>
    <cfRule type="cellIs" dxfId="1031" priority="1033" operator="equal">
      <formula>405</formula>
    </cfRule>
    <cfRule type="cellIs" dxfId="1030" priority="1034" operator="equal">
      <formula>406</formula>
    </cfRule>
    <cfRule type="cellIs" dxfId="1029" priority="1035" operator="equal">
      <formula>407</formula>
    </cfRule>
    <cfRule type="cellIs" dxfId="1028" priority="1036" operator="equal">
      <formula>408</formula>
    </cfRule>
    <cfRule type="cellIs" dxfId="1027" priority="1037" operator="equal">
      <formula>509</formula>
    </cfRule>
  </conditionalFormatting>
  <conditionalFormatting sqref="Y5:Z6">
    <cfRule type="cellIs" dxfId="1026" priority="1020" operator="equal">
      <formula>401</formula>
    </cfRule>
    <cfRule type="cellIs" dxfId="1025" priority="1021" operator="equal">
      <formula>402</formula>
    </cfRule>
    <cfRule type="cellIs" dxfId="1024" priority="1022" operator="equal">
      <formula>403</formula>
    </cfRule>
    <cfRule type="cellIs" dxfId="1023" priority="1023" operator="equal">
      <formula>404</formula>
    </cfRule>
    <cfRule type="cellIs" dxfId="1022" priority="1024" operator="equal">
      <formula>405</formula>
    </cfRule>
    <cfRule type="cellIs" dxfId="1021" priority="1025" operator="equal">
      <formula>406</formula>
    </cfRule>
    <cfRule type="cellIs" dxfId="1020" priority="1026" operator="equal">
      <formula>407</formula>
    </cfRule>
    <cfRule type="cellIs" dxfId="1019" priority="1027" operator="equal">
      <formula>408</formula>
    </cfRule>
    <cfRule type="cellIs" dxfId="1018" priority="1028" operator="equal">
      <formula>509</formula>
    </cfRule>
  </conditionalFormatting>
  <conditionalFormatting sqref="Y5:Z6">
    <cfRule type="cellIs" dxfId="1017" priority="1011" operator="equal">
      <formula>401</formula>
    </cfRule>
    <cfRule type="cellIs" dxfId="1016" priority="1012" operator="equal">
      <formula>402</formula>
    </cfRule>
    <cfRule type="cellIs" dxfId="1015" priority="1013" operator="equal">
      <formula>403</formula>
    </cfRule>
    <cfRule type="cellIs" dxfId="1014" priority="1014" operator="equal">
      <formula>404</formula>
    </cfRule>
    <cfRule type="cellIs" dxfId="1013" priority="1015" operator="equal">
      <formula>405</formula>
    </cfRule>
    <cfRule type="cellIs" dxfId="1012" priority="1016" operator="equal">
      <formula>406</formula>
    </cfRule>
    <cfRule type="cellIs" dxfId="1011" priority="1017" operator="equal">
      <formula>407</formula>
    </cfRule>
    <cfRule type="cellIs" dxfId="1010" priority="1018" operator="equal">
      <formula>408</formula>
    </cfRule>
    <cfRule type="cellIs" dxfId="1009" priority="1019" operator="equal">
      <formula>509</formula>
    </cfRule>
  </conditionalFormatting>
  <conditionalFormatting sqref="Y5:Z6">
    <cfRule type="cellIs" dxfId="1008" priority="1002" operator="equal">
      <formula>401</formula>
    </cfRule>
    <cfRule type="cellIs" dxfId="1007" priority="1003" operator="equal">
      <formula>402</formula>
    </cfRule>
    <cfRule type="cellIs" dxfId="1006" priority="1004" operator="equal">
      <formula>403</formula>
    </cfRule>
    <cfRule type="cellIs" dxfId="1005" priority="1005" operator="equal">
      <formula>404</formula>
    </cfRule>
    <cfRule type="cellIs" dxfId="1004" priority="1006" operator="equal">
      <formula>405</formula>
    </cfRule>
    <cfRule type="cellIs" dxfId="1003" priority="1007" operator="equal">
      <formula>406</formula>
    </cfRule>
    <cfRule type="cellIs" dxfId="1002" priority="1008" operator="equal">
      <formula>407</formula>
    </cfRule>
    <cfRule type="cellIs" dxfId="1001" priority="1009" operator="equal">
      <formula>408</formula>
    </cfRule>
    <cfRule type="cellIs" dxfId="1000" priority="1010" operator="equal">
      <formula>509</formula>
    </cfRule>
  </conditionalFormatting>
  <conditionalFormatting sqref="X8:X9">
    <cfRule type="cellIs" dxfId="999" priority="993" operator="equal">
      <formula>401</formula>
    </cfRule>
    <cfRule type="cellIs" dxfId="998" priority="994" operator="equal">
      <formula>402</formula>
    </cfRule>
    <cfRule type="cellIs" dxfId="997" priority="995" operator="equal">
      <formula>403</formula>
    </cfRule>
    <cfRule type="cellIs" dxfId="996" priority="996" operator="equal">
      <formula>404</formula>
    </cfRule>
    <cfRule type="cellIs" dxfId="995" priority="997" operator="equal">
      <formula>405</formula>
    </cfRule>
    <cfRule type="cellIs" dxfId="994" priority="998" operator="equal">
      <formula>406</formula>
    </cfRule>
    <cfRule type="cellIs" dxfId="993" priority="999" operator="equal">
      <formula>407</formula>
    </cfRule>
    <cfRule type="cellIs" dxfId="992" priority="1000" operator="equal">
      <formula>408</formula>
    </cfRule>
    <cfRule type="cellIs" dxfId="991" priority="1001" operator="equal">
      <formula>509</formula>
    </cfRule>
  </conditionalFormatting>
  <conditionalFormatting sqref="V8:W9">
    <cfRule type="cellIs" dxfId="990" priority="984" operator="equal">
      <formula>401</formula>
    </cfRule>
    <cfRule type="cellIs" dxfId="989" priority="985" operator="equal">
      <formula>402</formula>
    </cfRule>
    <cfRule type="cellIs" dxfId="988" priority="986" operator="equal">
      <formula>403</formula>
    </cfRule>
    <cfRule type="cellIs" dxfId="987" priority="987" operator="equal">
      <formula>404</formula>
    </cfRule>
    <cfRule type="cellIs" dxfId="986" priority="988" operator="equal">
      <formula>405</formula>
    </cfRule>
    <cfRule type="cellIs" dxfId="985" priority="989" operator="equal">
      <formula>406</formula>
    </cfRule>
    <cfRule type="cellIs" dxfId="984" priority="990" operator="equal">
      <formula>407</formula>
    </cfRule>
    <cfRule type="cellIs" dxfId="983" priority="991" operator="equal">
      <formula>408</formula>
    </cfRule>
    <cfRule type="cellIs" dxfId="982" priority="992" operator="equal">
      <formula>509</formula>
    </cfRule>
  </conditionalFormatting>
  <conditionalFormatting sqref="V8:W9">
    <cfRule type="cellIs" dxfId="981" priority="975" operator="equal">
      <formula>401</formula>
    </cfRule>
    <cfRule type="cellIs" dxfId="980" priority="976" operator="equal">
      <formula>402</formula>
    </cfRule>
    <cfRule type="cellIs" dxfId="979" priority="977" operator="equal">
      <formula>403</formula>
    </cfRule>
    <cfRule type="cellIs" dxfId="978" priority="978" operator="equal">
      <formula>404</formula>
    </cfRule>
    <cfRule type="cellIs" dxfId="977" priority="979" operator="equal">
      <formula>405</formula>
    </cfRule>
    <cfRule type="cellIs" dxfId="976" priority="980" operator="equal">
      <formula>406</formula>
    </cfRule>
    <cfRule type="cellIs" dxfId="975" priority="981" operator="equal">
      <formula>407</formula>
    </cfRule>
    <cfRule type="cellIs" dxfId="974" priority="982" operator="equal">
      <formula>408</formula>
    </cfRule>
    <cfRule type="cellIs" dxfId="973" priority="983" operator="equal">
      <formula>509</formula>
    </cfRule>
  </conditionalFormatting>
  <conditionalFormatting sqref="X8:X9">
    <cfRule type="cellIs" dxfId="972" priority="966" operator="equal">
      <formula>401</formula>
    </cfRule>
    <cfRule type="cellIs" dxfId="971" priority="967" operator="equal">
      <formula>402</formula>
    </cfRule>
    <cfRule type="cellIs" dxfId="970" priority="968" operator="equal">
      <formula>403</formula>
    </cfRule>
    <cfRule type="cellIs" dxfId="969" priority="969" operator="equal">
      <formula>404</formula>
    </cfRule>
    <cfRule type="cellIs" dxfId="968" priority="970" operator="equal">
      <formula>405</formula>
    </cfRule>
    <cfRule type="cellIs" dxfId="967" priority="971" operator="equal">
      <formula>406</formula>
    </cfRule>
    <cfRule type="cellIs" dxfId="966" priority="972" operator="equal">
      <formula>407</formula>
    </cfRule>
    <cfRule type="cellIs" dxfId="965" priority="973" operator="equal">
      <formula>408</formula>
    </cfRule>
    <cfRule type="cellIs" dxfId="964" priority="974" operator="equal">
      <formula>509</formula>
    </cfRule>
  </conditionalFormatting>
  <conditionalFormatting sqref="V8:W9">
    <cfRule type="cellIs" dxfId="963" priority="957" operator="equal">
      <formula>401</formula>
    </cfRule>
    <cfRule type="cellIs" dxfId="962" priority="958" operator="equal">
      <formula>402</formula>
    </cfRule>
    <cfRule type="cellIs" dxfId="961" priority="959" operator="equal">
      <formula>403</formula>
    </cfRule>
    <cfRule type="cellIs" dxfId="960" priority="960" operator="equal">
      <formula>404</formula>
    </cfRule>
    <cfRule type="cellIs" dxfId="959" priority="961" operator="equal">
      <formula>405</formula>
    </cfRule>
    <cfRule type="cellIs" dxfId="958" priority="962" operator="equal">
      <formula>406</formula>
    </cfRule>
    <cfRule type="cellIs" dxfId="957" priority="963" operator="equal">
      <formula>407</formula>
    </cfRule>
    <cfRule type="cellIs" dxfId="956" priority="964" operator="equal">
      <formula>408</formula>
    </cfRule>
    <cfRule type="cellIs" dxfId="955" priority="965" operator="equal">
      <formula>509</formula>
    </cfRule>
  </conditionalFormatting>
  <conditionalFormatting sqref="Y8:Z9">
    <cfRule type="cellIs" dxfId="954" priority="948" operator="equal">
      <formula>401</formula>
    </cfRule>
    <cfRule type="cellIs" dxfId="953" priority="949" operator="equal">
      <formula>402</formula>
    </cfRule>
    <cfRule type="cellIs" dxfId="952" priority="950" operator="equal">
      <formula>403</formula>
    </cfRule>
    <cfRule type="cellIs" dxfId="951" priority="951" operator="equal">
      <formula>404</formula>
    </cfRule>
    <cfRule type="cellIs" dxfId="950" priority="952" operator="equal">
      <formula>405</formula>
    </cfRule>
    <cfRule type="cellIs" dxfId="949" priority="953" operator="equal">
      <formula>406</formula>
    </cfRule>
    <cfRule type="cellIs" dxfId="948" priority="954" operator="equal">
      <formula>407</formula>
    </cfRule>
    <cfRule type="cellIs" dxfId="947" priority="955" operator="equal">
      <formula>408</formula>
    </cfRule>
    <cfRule type="cellIs" dxfId="946" priority="956" operator="equal">
      <formula>509</formula>
    </cfRule>
  </conditionalFormatting>
  <conditionalFormatting sqref="Y8:Z9">
    <cfRule type="cellIs" dxfId="945" priority="939" operator="equal">
      <formula>401</formula>
    </cfRule>
    <cfRule type="cellIs" dxfId="944" priority="940" operator="equal">
      <formula>402</formula>
    </cfRule>
    <cfRule type="cellIs" dxfId="943" priority="941" operator="equal">
      <formula>403</formula>
    </cfRule>
    <cfRule type="cellIs" dxfId="942" priority="942" operator="equal">
      <formula>404</formula>
    </cfRule>
    <cfRule type="cellIs" dxfId="941" priority="943" operator="equal">
      <formula>405</formula>
    </cfRule>
    <cfRule type="cellIs" dxfId="940" priority="944" operator="equal">
      <formula>406</formula>
    </cfRule>
    <cfRule type="cellIs" dxfId="939" priority="945" operator="equal">
      <formula>407</formula>
    </cfRule>
    <cfRule type="cellIs" dxfId="938" priority="946" operator="equal">
      <formula>408</formula>
    </cfRule>
    <cfRule type="cellIs" dxfId="937" priority="947" operator="equal">
      <formula>509</formula>
    </cfRule>
  </conditionalFormatting>
  <conditionalFormatting sqref="Y8:Z9">
    <cfRule type="cellIs" dxfId="936" priority="930" operator="equal">
      <formula>401</formula>
    </cfRule>
    <cfRule type="cellIs" dxfId="935" priority="931" operator="equal">
      <formula>402</formula>
    </cfRule>
    <cfRule type="cellIs" dxfId="934" priority="932" operator="equal">
      <formula>403</formula>
    </cfRule>
    <cfRule type="cellIs" dxfId="933" priority="933" operator="equal">
      <formula>404</formula>
    </cfRule>
    <cfRule type="cellIs" dxfId="932" priority="934" operator="equal">
      <formula>405</formula>
    </cfRule>
    <cfRule type="cellIs" dxfId="931" priority="935" operator="equal">
      <formula>406</formula>
    </cfRule>
    <cfRule type="cellIs" dxfId="930" priority="936" operator="equal">
      <formula>407</formula>
    </cfRule>
    <cfRule type="cellIs" dxfId="929" priority="937" operator="equal">
      <formula>408</formula>
    </cfRule>
    <cfRule type="cellIs" dxfId="928" priority="938" operator="equal">
      <formula>509</formula>
    </cfRule>
  </conditionalFormatting>
  <conditionalFormatting sqref="X11:X12">
    <cfRule type="cellIs" dxfId="927" priority="921" operator="equal">
      <formula>401</formula>
    </cfRule>
    <cfRule type="cellIs" dxfId="926" priority="922" operator="equal">
      <formula>402</formula>
    </cfRule>
    <cfRule type="cellIs" dxfId="925" priority="923" operator="equal">
      <formula>403</formula>
    </cfRule>
    <cfRule type="cellIs" dxfId="924" priority="924" operator="equal">
      <formula>404</formula>
    </cfRule>
    <cfRule type="cellIs" dxfId="923" priority="925" operator="equal">
      <formula>405</formula>
    </cfRule>
    <cfRule type="cellIs" dxfId="922" priority="926" operator="equal">
      <formula>406</formula>
    </cfRule>
    <cfRule type="cellIs" dxfId="921" priority="927" operator="equal">
      <formula>407</formula>
    </cfRule>
    <cfRule type="cellIs" dxfId="920" priority="928" operator="equal">
      <formula>408</formula>
    </cfRule>
    <cfRule type="cellIs" dxfId="919" priority="929" operator="equal">
      <formula>509</formula>
    </cfRule>
  </conditionalFormatting>
  <conditionalFormatting sqref="V11:W12">
    <cfRule type="cellIs" dxfId="918" priority="912" operator="equal">
      <formula>401</formula>
    </cfRule>
    <cfRule type="cellIs" dxfId="917" priority="913" operator="equal">
      <formula>402</formula>
    </cfRule>
    <cfRule type="cellIs" dxfId="916" priority="914" operator="equal">
      <formula>403</formula>
    </cfRule>
    <cfRule type="cellIs" dxfId="915" priority="915" operator="equal">
      <formula>404</formula>
    </cfRule>
    <cfRule type="cellIs" dxfId="914" priority="916" operator="equal">
      <formula>405</formula>
    </cfRule>
    <cfRule type="cellIs" dxfId="913" priority="917" operator="equal">
      <formula>406</formula>
    </cfRule>
    <cfRule type="cellIs" dxfId="912" priority="918" operator="equal">
      <formula>407</formula>
    </cfRule>
    <cfRule type="cellIs" dxfId="911" priority="919" operator="equal">
      <formula>408</formula>
    </cfRule>
    <cfRule type="cellIs" dxfId="910" priority="920" operator="equal">
      <formula>509</formula>
    </cfRule>
  </conditionalFormatting>
  <conditionalFormatting sqref="V11:W12">
    <cfRule type="cellIs" dxfId="909" priority="903" operator="equal">
      <formula>401</formula>
    </cfRule>
    <cfRule type="cellIs" dxfId="908" priority="904" operator="equal">
      <formula>402</formula>
    </cfRule>
    <cfRule type="cellIs" dxfId="907" priority="905" operator="equal">
      <formula>403</formula>
    </cfRule>
    <cfRule type="cellIs" dxfId="906" priority="906" operator="equal">
      <formula>404</formula>
    </cfRule>
    <cfRule type="cellIs" dxfId="905" priority="907" operator="equal">
      <formula>405</formula>
    </cfRule>
    <cfRule type="cellIs" dxfId="904" priority="908" operator="equal">
      <formula>406</formula>
    </cfRule>
    <cfRule type="cellIs" dxfId="903" priority="909" operator="equal">
      <formula>407</formula>
    </cfRule>
    <cfRule type="cellIs" dxfId="902" priority="910" operator="equal">
      <formula>408</formula>
    </cfRule>
    <cfRule type="cellIs" dxfId="901" priority="911" operator="equal">
      <formula>509</formula>
    </cfRule>
  </conditionalFormatting>
  <conditionalFormatting sqref="X11:X12">
    <cfRule type="cellIs" dxfId="900" priority="894" operator="equal">
      <formula>401</formula>
    </cfRule>
    <cfRule type="cellIs" dxfId="899" priority="895" operator="equal">
      <formula>402</formula>
    </cfRule>
    <cfRule type="cellIs" dxfId="898" priority="896" operator="equal">
      <formula>403</formula>
    </cfRule>
    <cfRule type="cellIs" dxfId="897" priority="897" operator="equal">
      <formula>404</formula>
    </cfRule>
    <cfRule type="cellIs" dxfId="896" priority="898" operator="equal">
      <formula>405</formula>
    </cfRule>
    <cfRule type="cellIs" dxfId="895" priority="899" operator="equal">
      <formula>406</formula>
    </cfRule>
    <cfRule type="cellIs" dxfId="894" priority="900" operator="equal">
      <formula>407</formula>
    </cfRule>
    <cfRule type="cellIs" dxfId="893" priority="901" operator="equal">
      <formula>408</formula>
    </cfRule>
    <cfRule type="cellIs" dxfId="892" priority="902" operator="equal">
      <formula>509</formula>
    </cfRule>
  </conditionalFormatting>
  <conditionalFormatting sqref="V11:W12">
    <cfRule type="cellIs" dxfId="891" priority="885" operator="equal">
      <formula>401</formula>
    </cfRule>
    <cfRule type="cellIs" dxfId="890" priority="886" operator="equal">
      <formula>402</formula>
    </cfRule>
    <cfRule type="cellIs" dxfId="889" priority="887" operator="equal">
      <formula>403</formula>
    </cfRule>
    <cfRule type="cellIs" dxfId="888" priority="888" operator="equal">
      <formula>404</formula>
    </cfRule>
    <cfRule type="cellIs" dxfId="887" priority="889" operator="equal">
      <formula>405</formula>
    </cfRule>
    <cfRule type="cellIs" dxfId="886" priority="890" operator="equal">
      <formula>406</formula>
    </cfRule>
    <cfRule type="cellIs" dxfId="885" priority="891" operator="equal">
      <formula>407</formula>
    </cfRule>
    <cfRule type="cellIs" dxfId="884" priority="892" operator="equal">
      <formula>408</formula>
    </cfRule>
    <cfRule type="cellIs" dxfId="883" priority="893" operator="equal">
      <formula>509</formula>
    </cfRule>
  </conditionalFormatting>
  <conditionalFormatting sqref="Y11:Z12">
    <cfRule type="cellIs" dxfId="882" priority="876" operator="equal">
      <formula>401</formula>
    </cfRule>
    <cfRule type="cellIs" dxfId="881" priority="877" operator="equal">
      <formula>402</formula>
    </cfRule>
    <cfRule type="cellIs" dxfId="880" priority="878" operator="equal">
      <formula>403</formula>
    </cfRule>
    <cfRule type="cellIs" dxfId="879" priority="879" operator="equal">
      <formula>404</formula>
    </cfRule>
    <cfRule type="cellIs" dxfId="878" priority="880" operator="equal">
      <formula>405</formula>
    </cfRule>
    <cfRule type="cellIs" dxfId="877" priority="881" operator="equal">
      <formula>406</formula>
    </cfRule>
    <cfRule type="cellIs" dxfId="876" priority="882" operator="equal">
      <formula>407</formula>
    </cfRule>
    <cfRule type="cellIs" dxfId="875" priority="883" operator="equal">
      <formula>408</formula>
    </cfRule>
    <cfRule type="cellIs" dxfId="874" priority="884" operator="equal">
      <formula>509</formula>
    </cfRule>
  </conditionalFormatting>
  <conditionalFormatting sqref="Y11:Z12">
    <cfRule type="cellIs" dxfId="873" priority="867" operator="equal">
      <formula>401</formula>
    </cfRule>
    <cfRule type="cellIs" dxfId="872" priority="868" operator="equal">
      <formula>402</formula>
    </cfRule>
    <cfRule type="cellIs" dxfId="871" priority="869" operator="equal">
      <formula>403</formula>
    </cfRule>
    <cfRule type="cellIs" dxfId="870" priority="870" operator="equal">
      <formula>404</formula>
    </cfRule>
    <cfRule type="cellIs" dxfId="869" priority="871" operator="equal">
      <formula>405</formula>
    </cfRule>
    <cfRule type="cellIs" dxfId="868" priority="872" operator="equal">
      <formula>406</formula>
    </cfRule>
    <cfRule type="cellIs" dxfId="867" priority="873" operator="equal">
      <formula>407</formula>
    </cfRule>
    <cfRule type="cellIs" dxfId="866" priority="874" operator="equal">
      <formula>408</formula>
    </cfRule>
    <cfRule type="cellIs" dxfId="865" priority="875" operator="equal">
      <formula>509</formula>
    </cfRule>
  </conditionalFormatting>
  <conditionalFormatting sqref="Y11:Z12">
    <cfRule type="cellIs" dxfId="864" priority="858" operator="equal">
      <formula>401</formula>
    </cfRule>
    <cfRule type="cellIs" dxfId="863" priority="859" operator="equal">
      <formula>402</formula>
    </cfRule>
    <cfRule type="cellIs" dxfId="862" priority="860" operator="equal">
      <formula>403</formula>
    </cfRule>
    <cfRule type="cellIs" dxfId="861" priority="861" operator="equal">
      <formula>404</formula>
    </cfRule>
    <cfRule type="cellIs" dxfId="860" priority="862" operator="equal">
      <formula>405</formula>
    </cfRule>
    <cfRule type="cellIs" dxfId="859" priority="863" operator="equal">
      <formula>406</formula>
    </cfRule>
    <cfRule type="cellIs" dxfId="858" priority="864" operator="equal">
      <formula>407</formula>
    </cfRule>
    <cfRule type="cellIs" dxfId="857" priority="865" operator="equal">
      <formula>408</formula>
    </cfRule>
    <cfRule type="cellIs" dxfId="856" priority="866" operator="equal">
      <formula>509</formula>
    </cfRule>
  </conditionalFormatting>
  <conditionalFormatting sqref="X14:X15">
    <cfRule type="cellIs" dxfId="855" priority="849" operator="equal">
      <formula>401</formula>
    </cfRule>
    <cfRule type="cellIs" dxfId="854" priority="850" operator="equal">
      <formula>402</formula>
    </cfRule>
    <cfRule type="cellIs" dxfId="853" priority="851" operator="equal">
      <formula>403</formula>
    </cfRule>
    <cfRule type="cellIs" dxfId="852" priority="852" operator="equal">
      <formula>404</formula>
    </cfRule>
    <cfRule type="cellIs" dxfId="851" priority="853" operator="equal">
      <formula>405</formula>
    </cfRule>
    <cfRule type="cellIs" dxfId="850" priority="854" operator="equal">
      <formula>406</formula>
    </cfRule>
    <cfRule type="cellIs" dxfId="849" priority="855" operator="equal">
      <formula>407</formula>
    </cfRule>
    <cfRule type="cellIs" dxfId="848" priority="856" operator="equal">
      <formula>408</formula>
    </cfRule>
    <cfRule type="cellIs" dxfId="847" priority="857" operator="equal">
      <formula>509</formula>
    </cfRule>
  </conditionalFormatting>
  <conditionalFormatting sqref="V14:W15">
    <cfRule type="cellIs" dxfId="846" priority="840" operator="equal">
      <formula>401</formula>
    </cfRule>
    <cfRule type="cellIs" dxfId="845" priority="841" operator="equal">
      <formula>402</formula>
    </cfRule>
    <cfRule type="cellIs" dxfId="844" priority="842" operator="equal">
      <formula>403</formula>
    </cfRule>
    <cfRule type="cellIs" dxfId="843" priority="843" operator="equal">
      <formula>404</formula>
    </cfRule>
    <cfRule type="cellIs" dxfId="842" priority="844" operator="equal">
      <formula>405</formula>
    </cfRule>
    <cfRule type="cellIs" dxfId="841" priority="845" operator="equal">
      <formula>406</formula>
    </cfRule>
    <cfRule type="cellIs" dxfId="840" priority="846" operator="equal">
      <formula>407</formula>
    </cfRule>
    <cfRule type="cellIs" dxfId="839" priority="847" operator="equal">
      <formula>408</formula>
    </cfRule>
    <cfRule type="cellIs" dxfId="838" priority="848" operator="equal">
      <formula>509</formula>
    </cfRule>
  </conditionalFormatting>
  <conditionalFormatting sqref="V14:W15">
    <cfRule type="cellIs" dxfId="837" priority="831" operator="equal">
      <formula>401</formula>
    </cfRule>
    <cfRule type="cellIs" dxfId="836" priority="832" operator="equal">
      <formula>402</formula>
    </cfRule>
    <cfRule type="cellIs" dxfId="835" priority="833" operator="equal">
      <formula>403</formula>
    </cfRule>
    <cfRule type="cellIs" dxfId="834" priority="834" operator="equal">
      <formula>404</formula>
    </cfRule>
    <cfRule type="cellIs" dxfId="833" priority="835" operator="equal">
      <formula>405</formula>
    </cfRule>
    <cfRule type="cellIs" dxfId="832" priority="836" operator="equal">
      <formula>406</formula>
    </cfRule>
    <cfRule type="cellIs" dxfId="831" priority="837" operator="equal">
      <formula>407</formula>
    </cfRule>
    <cfRule type="cellIs" dxfId="830" priority="838" operator="equal">
      <formula>408</formula>
    </cfRule>
    <cfRule type="cellIs" dxfId="829" priority="839" operator="equal">
      <formula>509</formula>
    </cfRule>
  </conditionalFormatting>
  <conditionalFormatting sqref="X14:X15">
    <cfRule type="cellIs" dxfId="828" priority="822" operator="equal">
      <formula>401</formula>
    </cfRule>
    <cfRule type="cellIs" dxfId="827" priority="823" operator="equal">
      <formula>402</formula>
    </cfRule>
    <cfRule type="cellIs" dxfId="826" priority="824" operator="equal">
      <formula>403</formula>
    </cfRule>
    <cfRule type="cellIs" dxfId="825" priority="825" operator="equal">
      <formula>404</formula>
    </cfRule>
    <cfRule type="cellIs" dxfId="824" priority="826" operator="equal">
      <formula>405</formula>
    </cfRule>
    <cfRule type="cellIs" dxfId="823" priority="827" operator="equal">
      <formula>406</formula>
    </cfRule>
    <cfRule type="cellIs" dxfId="822" priority="828" operator="equal">
      <formula>407</formula>
    </cfRule>
    <cfRule type="cellIs" dxfId="821" priority="829" operator="equal">
      <formula>408</formula>
    </cfRule>
    <cfRule type="cellIs" dxfId="820" priority="830" operator="equal">
      <formula>509</formula>
    </cfRule>
  </conditionalFormatting>
  <conditionalFormatting sqref="V14:W15">
    <cfRule type="cellIs" dxfId="819" priority="813" operator="equal">
      <formula>401</formula>
    </cfRule>
    <cfRule type="cellIs" dxfId="818" priority="814" operator="equal">
      <formula>402</formula>
    </cfRule>
    <cfRule type="cellIs" dxfId="817" priority="815" operator="equal">
      <formula>403</formula>
    </cfRule>
    <cfRule type="cellIs" dxfId="816" priority="816" operator="equal">
      <formula>404</formula>
    </cfRule>
    <cfRule type="cellIs" dxfId="815" priority="817" operator="equal">
      <formula>405</formula>
    </cfRule>
    <cfRule type="cellIs" dxfId="814" priority="818" operator="equal">
      <formula>406</formula>
    </cfRule>
    <cfRule type="cellIs" dxfId="813" priority="819" operator="equal">
      <formula>407</formula>
    </cfRule>
    <cfRule type="cellIs" dxfId="812" priority="820" operator="equal">
      <formula>408</formula>
    </cfRule>
    <cfRule type="cellIs" dxfId="811" priority="821" operator="equal">
      <formula>509</formula>
    </cfRule>
  </conditionalFormatting>
  <conditionalFormatting sqref="Y14:Z15">
    <cfRule type="cellIs" dxfId="810" priority="804" operator="equal">
      <formula>401</formula>
    </cfRule>
    <cfRule type="cellIs" dxfId="809" priority="805" operator="equal">
      <formula>402</formula>
    </cfRule>
    <cfRule type="cellIs" dxfId="808" priority="806" operator="equal">
      <formula>403</formula>
    </cfRule>
    <cfRule type="cellIs" dxfId="807" priority="807" operator="equal">
      <formula>404</formula>
    </cfRule>
    <cfRule type="cellIs" dxfId="806" priority="808" operator="equal">
      <formula>405</formula>
    </cfRule>
    <cfRule type="cellIs" dxfId="805" priority="809" operator="equal">
      <formula>406</formula>
    </cfRule>
    <cfRule type="cellIs" dxfId="804" priority="810" operator="equal">
      <formula>407</formula>
    </cfRule>
    <cfRule type="cellIs" dxfId="803" priority="811" operator="equal">
      <formula>408</formula>
    </cfRule>
    <cfRule type="cellIs" dxfId="802" priority="812" operator="equal">
      <formula>509</formula>
    </cfRule>
  </conditionalFormatting>
  <conditionalFormatting sqref="Y14:Z15">
    <cfRule type="cellIs" dxfId="801" priority="795" operator="equal">
      <formula>401</formula>
    </cfRule>
    <cfRule type="cellIs" dxfId="800" priority="796" operator="equal">
      <formula>402</formula>
    </cfRule>
    <cfRule type="cellIs" dxfId="799" priority="797" operator="equal">
      <formula>403</formula>
    </cfRule>
    <cfRule type="cellIs" dxfId="798" priority="798" operator="equal">
      <formula>404</formula>
    </cfRule>
    <cfRule type="cellIs" dxfId="797" priority="799" operator="equal">
      <formula>405</formula>
    </cfRule>
    <cfRule type="cellIs" dxfId="796" priority="800" operator="equal">
      <formula>406</formula>
    </cfRule>
    <cfRule type="cellIs" dxfId="795" priority="801" operator="equal">
      <formula>407</formula>
    </cfRule>
    <cfRule type="cellIs" dxfId="794" priority="802" operator="equal">
      <formula>408</formula>
    </cfRule>
    <cfRule type="cellIs" dxfId="793" priority="803" operator="equal">
      <formula>509</formula>
    </cfRule>
  </conditionalFormatting>
  <conditionalFormatting sqref="Y14:Z15">
    <cfRule type="cellIs" dxfId="792" priority="786" operator="equal">
      <formula>401</formula>
    </cfRule>
    <cfRule type="cellIs" dxfId="791" priority="787" operator="equal">
      <formula>402</formula>
    </cfRule>
    <cfRule type="cellIs" dxfId="790" priority="788" operator="equal">
      <formula>403</formula>
    </cfRule>
    <cfRule type="cellIs" dxfId="789" priority="789" operator="equal">
      <formula>404</formula>
    </cfRule>
    <cfRule type="cellIs" dxfId="788" priority="790" operator="equal">
      <formula>405</formula>
    </cfRule>
    <cfRule type="cellIs" dxfId="787" priority="791" operator="equal">
      <formula>406</formula>
    </cfRule>
    <cfRule type="cellIs" dxfId="786" priority="792" operator="equal">
      <formula>407</formula>
    </cfRule>
    <cfRule type="cellIs" dxfId="785" priority="793" operator="equal">
      <formula>408</formula>
    </cfRule>
    <cfRule type="cellIs" dxfId="784" priority="794" operator="equal">
      <formula>509</formula>
    </cfRule>
  </conditionalFormatting>
  <conditionalFormatting sqref="X17:X18">
    <cfRule type="cellIs" dxfId="783" priority="777" operator="equal">
      <formula>401</formula>
    </cfRule>
    <cfRule type="cellIs" dxfId="782" priority="778" operator="equal">
      <formula>402</formula>
    </cfRule>
    <cfRule type="cellIs" dxfId="781" priority="779" operator="equal">
      <formula>403</formula>
    </cfRule>
    <cfRule type="cellIs" dxfId="780" priority="780" operator="equal">
      <formula>404</formula>
    </cfRule>
    <cfRule type="cellIs" dxfId="779" priority="781" operator="equal">
      <formula>405</formula>
    </cfRule>
    <cfRule type="cellIs" dxfId="778" priority="782" operator="equal">
      <formula>406</formula>
    </cfRule>
    <cfRule type="cellIs" dxfId="777" priority="783" operator="equal">
      <formula>407</formula>
    </cfRule>
    <cfRule type="cellIs" dxfId="776" priority="784" operator="equal">
      <formula>408</formula>
    </cfRule>
    <cfRule type="cellIs" dxfId="775" priority="785" operator="equal">
      <formula>509</formula>
    </cfRule>
  </conditionalFormatting>
  <conditionalFormatting sqref="V17:W18">
    <cfRule type="cellIs" dxfId="774" priority="768" operator="equal">
      <formula>401</formula>
    </cfRule>
    <cfRule type="cellIs" dxfId="773" priority="769" operator="equal">
      <formula>402</formula>
    </cfRule>
    <cfRule type="cellIs" dxfId="772" priority="770" operator="equal">
      <formula>403</formula>
    </cfRule>
    <cfRule type="cellIs" dxfId="771" priority="771" operator="equal">
      <formula>404</formula>
    </cfRule>
    <cfRule type="cellIs" dxfId="770" priority="772" operator="equal">
      <formula>405</formula>
    </cfRule>
    <cfRule type="cellIs" dxfId="769" priority="773" operator="equal">
      <formula>406</formula>
    </cfRule>
    <cfRule type="cellIs" dxfId="768" priority="774" operator="equal">
      <formula>407</formula>
    </cfRule>
    <cfRule type="cellIs" dxfId="767" priority="775" operator="equal">
      <formula>408</formula>
    </cfRule>
    <cfRule type="cellIs" dxfId="766" priority="776" operator="equal">
      <formula>509</formula>
    </cfRule>
  </conditionalFormatting>
  <conditionalFormatting sqref="V17:W18">
    <cfRule type="cellIs" dxfId="765" priority="759" operator="equal">
      <formula>401</formula>
    </cfRule>
    <cfRule type="cellIs" dxfId="764" priority="760" operator="equal">
      <formula>402</formula>
    </cfRule>
    <cfRule type="cellIs" dxfId="763" priority="761" operator="equal">
      <formula>403</formula>
    </cfRule>
    <cfRule type="cellIs" dxfId="762" priority="762" operator="equal">
      <formula>404</formula>
    </cfRule>
    <cfRule type="cellIs" dxfId="761" priority="763" operator="equal">
      <formula>405</formula>
    </cfRule>
    <cfRule type="cellIs" dxfId="760" priority="764" operator="equal">
      <formula>406</formula>
    </cfRule>
    <cfRule type="cellIs" dxfId="759" priority="765" operator="equal">
      <formula>407</formula>
    </cfRule>
    <cfRule type="cellIs" dxfId="758" priority="766" operator="equal">
      <formula>408</formula>
    </cfRule>
    <cfRule type="cellIs" dxfId="757" priority="767" operator="equal">
      <formula>509</formula>
    </cfRule>
  </conditionalFormatting>
  <conditionalFormatting sqref="X17:X18">
    <cfRule type="cellIs" dxfId="756" priority="750" operator="equal">
      <formula>401</formula>
    </cfRule>
    <cfRule type="cellIs" dxfId="755" priority="751" operator="equal">
      <formula>402</formula>
    </cfRule>
    <cfRule type="cellIs" dxfId="754" priority="752" operator="equal">
      <formula>403</formula>
    </cfRule>
    <cfRule type="cellIs" dxfId="753" priority="753" operator="equal">
      <formula>404</formula>
    </cfRule>
    <cfRule type="cellIs" dxfId="752" priority="754" operator="equal">
      <formula>405</formula>
    </cfRule>
    <cfRule type="cellIs" dxfId="751" priority="755" operator="equal">
      <formula>406</formula>
    </cfRule>
    <cfRule type="cellIs" dxfId="750" priority="756" operator="equal">
      <formula>407</formula>
    </cfRule>
    <cfRule type="cellIs" dxfId="749" priority="757" operator="equal">
      <formula>408</formula>
    </cfRule>
    <cfRule type="cellIs" dxfId="748" priority="758" operator="equal">
      <formula>509</formula>
    </cfRule>
  </conditionalFormatting>
  <conditionalFormatting sqref="V17:W18">
    <cfRule type="cellIs" dxfId="747" priority="741" operator="equal">
      <formula>401</formula>
    </cfRule>
    <cfRule type="cellIs" dxfId="746" priority="742" operator="equal">
      <formula>402</formula>
    </cfRule>
    <cfRule type="cellIs" dxfId="745" priority="743" operator="equal">
      <formula>403</formula>
    </cfRule>
    <cfRule type="cellIs" dxfId="744" priority="744" operator="equal">
      <formula>404</formula>
    </cfRule>
    <cfRule type="cellIs" dxfId="743" priority="745" operator="equal">
      <formula>405</formula>
    </cfRule>
    <cfRule type="cellIs" dxfId="742" priority="746" operator="equal">
      <formula>406</formula>
    </cfRule>
    <cfRule type="cellIs" dxfId="741" priority="747" operator="equal">
      <formula>407</formula>
    </cfRule>
    <cfRule type="cellIs" dxfId="740" priority="748" operator="equal">
      <formula>408</formula>
    </cfRule>
    <cfRule type="cellIs" dxfId="739" priority="749" operator="equal">
      <formula>509</formula>
    </cfRule>
  </conditionalFormatting>
  <conditionalFormatting sqref="Y17:Z18">
    <cfRule type="cellIs" dxfId="738" priority="732" operator="equal">
      <formula>401</formula>
    </cfRule>
    <cfRule type="cellIs" dxfId="737" priority="733" operator="equal">
      <formula>402</formula>
    </cfRule>
    <cfRule type="cellIs" dxfId="736" priority="734" operator="equal">
      <formula>403</formula>
    </cfRule>
    <cfRule type="cellIs" dxfId="735" priority="735" operator="equal">
      <formula>404</formula>
    </cfRule>
    <cfRule type="cellIs" dxfId="734" priority="736" operator="equal">
      <formula>405</formula>
    </cfRule>
    <cfRule type="cellIs" dxfId="733" priority="737" operator="equal">
      <formula>406</formula>
    </cfRule>
    <cfRule type="cellIs" dxfId="732" priority="738" operator="equal">
      <formula>407</formula>
    </cfRule>
    <cfRule type="cellIs" dxfId="731" priority="739" operator="equal">
      <formula>408</formula>
    </cfRule>
    <cfRule type="cellIs" dxfId="730" priority="740" operator="equal">
      <formula>509</formula>
    </cfRule>
  </conditionalFormatting>
  <conditionalFormatting sqref="Y17:Z18">
    <cfRule type="cellIs" dxfId="729" priority="723" operator="equal">
      <formula>401</formula>
    </cfRule>
    <cfRule type="cellIs" dxfId="728" priority="724" operator="equal">
      <formula>402</formula>
    </cfRule>
    <cfRule type="cellIs" dxfId="727" priority="725" operator="equal">
      <formula>403</formula>
    </cfRule>
    <cfRule type="cellIs" dxfId="726" priority="726" operator="equal">
      <formula>404</formula>
    </cfRule>
    <cfRule type="cellIs" dxfId="725" priority="727" operator="equal">
      <formula>405</formula>
    </cfRule>
    <cfRule type="cellIs" dxfId="724" priority="728" operator="equal">
      <formula>406</formula>
    </cfRule>
    <cfRule type="cellIs" dxfId="723" priority="729" operator="equal">
      <formula>407</formula>
    </cfRule>
    <cfRule type="cellIs" dxfId="722" priority="730" operator="equal">
      <formula>408</formula>
    </cfRule>
    <cfRule type="cellIs" dxfId="721" priority="731" operator="equal">
      <formula>509</formula>
    </cfRule>
  </conditionalFormatting>
  <conditionalFormatting sqref="Y17:Z18">
    <cfRule type="cellIs" dxfId="720" priority="714" operator="equal">
      <formula>401</formula>
    </cfRule>
    <cfRule type="cellIs" dxfId="719" priority="715" operator="equal">
      <formula>402</formula>
    </cfRule>
    <cfRule type="cellIs" dxfId="718" priority="716" operator="equal">
      <formula>403</formula>
    </cfRule>
    <cfRule type="cellIs" dxfId="717" priority="717" operator="equal">
      <formula>404</formula>
    </cfRule>
    <cfRule type="cellIs" dxfId="716" priority="718" operator="equal">
      <formula>405</formula>
    </cfRule>
    <cfRule type="cellIs" dxfId="715" priority="719" operator="equal">
      <formula>406</formula>
    </cfRule>
    <cfRule type="cellIs" dxfId="714" priority="720" operator="equal">
      <formula>407</formula>
    </cfRule>
    <cfRule type="cellIs" dxfId="713" priority="721" operator="equal">
      <formula>408</formula>
    </cfRule>
    <cfRule type="cellIs" dxfId="712" priority="722" operator="equal">
      <formula>509</formula>
    </cfRule>
  </conditionalFormatting>
  <conditionalFormatting sqref="AH2:AI3">
    <cfRule type="cellIs" dxfId="711" priority="705" operator="equal">
      <formula>401</formula>
    </cfRule>
    <cfRule type="cellIs" dxfId="710" priority="706" operator="equal">
      <formula>402</formula>
    </cfRule>
    <cfRule type="cellIs" dxfId="709" priority="707" operator="equal">
      <formula>403</formula>
    </cfRule>
    <cfRule type="cellIs" dxfId="708" priority="708" operator="equal">
      <formula>404</formula>
    </cfRule>
    <cfRule type="cellIs" dxfId="707" priority="709" operator="equal">
      <formula>405</formula>
    </cfRule>
    <cfRule type="cellIs" dxfId="706" priority="710" operator="equal">
      <formula>406</formula>
    </cfRule>
    <cfRule type="cellIs" dxfId="705" priority="711" operator="equal">
      <formula>407</formula>
    </cfRule>
    <cfRule type="cellIs" dxfId="704" priority="712" operator="equal">
      <formula>408</formula>
    </cfRule>
    <cfRule type="cellIs" dxfId="703" priority="713" operator="equal">
      <formula>509</formula>
    </cfRule>
  </conditionalFormatting>
  <conditionalFormatting sqref="AH2:AI3">
    <cfRule type="cellIs" dxfId="702" priority="696" operator="equal">
      <formula>401</formula>
    </cfRule>
    <cfRule type="cellIs" dxfId="701" priority="697" operator="equal">
      <formula>402</formula>
    </cfRule>
    <cfRule type="cellIs" dxfId="700" priority="698" operator="equal">
      <formula>403</formula>
    </cfRule>
    <cfRule type="cellIs" dxfId="699" priority="699" operator="equal">
      <formula>404</formula>
    </cfRule>
    <cfRule type="cellIs" dxfId="698" priority="700" operator="equal">
      <formula>405</formula>
    </cfRule>
    <cfRule type="cellIs" dxfId="697" priority="701" operator="equal">
      <formula>406</formula>
    </cfRule>
    <cfRule type="cellIs" dxfId="696" priority="702" operator="equal">
      <formula>407</formula>
    </cfRule>
    <cfRule type="cellIs" dxfId="695" priority="703" operator="equal">
      <formula>408</formula>
    </cfRule>
    <cfRule type="cellIs" dxfId="694" priority="704" operator="equal">
      <formula>509</formula>
    </cfRule>
  </conditionalFormatting>
  <conditionalFormatting sqref="AH2:AI3">
    <cfRule type="cellIs" dxfId="693" priority="687" operator="equal">
      <formula>401</formula>
    </cfRule>
    <cfRule type="cellIs" dxfId="692" priority="688" operator="equal">
      <formula>402</formula>
    </cfRule>
    <cfRule type="cellIs" dxfId="691" priority="689" operator="equal">
      <formula>403</formula>
    </cfRule>
    <cfRule type="cellIs" dxfId="690" priority="690" operator="equal">
      <formula>404</formula>
    </cfRule>
    <cfRule type="cellIs" dxfId="689" priority="691" operator="equal">
      <formula>405</formula>
    </cfRule>
    <cfRule type="cellIs" dxfId="688" priority="692" operator="equal">
      <formula>406</formula>
    </cfRule>
    <cfRule type="cellIs" dxfId="687" priority="693" operator="equal">
      <formula>407</formula>
    </cfRule>
    <cfRule type="cellIs" dxfId="686" priority="694" operator="equal">
      <formula>408</formula>
    </cfRule>
    <cfRule type="cellIs" dxfId="685" priority="695" operator="equal">
      <formula>509</formula>
    </cfRule>
  </conditionalFormatting>
  <conditionalFormatting sqref="AG5:AG6">
    <cfRule type="cellIs" dxfId="684" priority="678" operator="equal">
      <formula>401</formula>
    </cfRule>
    <cfRule type="cellIs" dxfId="683" priority="679" operator="equal">
      <formula>402</formula>
    </cfRule>
    <cfRule type="cellIs" dxfId="682" priority="680" operator="equal">
      <formula>403</formula>
    </cfRule>
    <cfRule type="cellIs" dxfId="681" priority="681" operator="equal">
      <formula>404</formula>
    </cfRule>
    <cfRule type="cellIs" dxfId="680" priority="682" operator="equal">
      <formula>405</formula>
    </cfRule>
    <cfRule type="cellIs" dxfId="679" priority="683" operator="equal">
      <formula>406</formula>
    </cfRule>
    <cfRule type="cellIs" dxfId="678" priority="684" operator="equal">
      <formula>407</formula>
    </cfRule>
    <cfRule type="cellIs" dxfId="677" priority="685" operator="equal">
      <formula>408</formula>
    </cfRule>
    <cfRule type="cellIs" dxfId="676" priority="686" operator="equal">
      <formula>509</formula>
    </cfRule>
  </conditionalFormatting>
  <conditionalFormatting sqref="AE5:AF6">
    <cfRule type="cellIs" dxfId="675" priority="669" operator="equal">
      <formula>401</formula>
    </cfRule>
    <cfRule type="cellIs" dxfId="674" priority="670" operator="equal">
      <formula>402</formula>
    </cfRule>
    <cfRule type="cellIs" dxfId="673" priority="671" operator="equal">
      <formula>403</formula>
    </cfRule>
    <cfRule type="cellIs" dxfId="672" priority="672" operator="equal">
      <formula>404</formula>
    </cfRule>
    <cfRule type="cellIs" dxfId="671" priority="673" operator="equal">
      <formula>405</formula>
    </cfRule>
    <cfRule type="cellIs" dxfId="670" priority="674" operator="equal">
      <formula>406</formula>
    </cfRule>
    <cfRule type="cellIs" dxfId="669" priority="675" operator="equal">
      <formula>407</formula>
    </cfRule>
    <cfRule type="cellIs" dxfId="668" priority="676" operator="equal">
      <formula>408</formula>
    </cfRule>
    <cfRule type="cellIs" dxfId="667" priority="677" operator="equal">
      <formula>509</formula>
    </cfRule>
  </conditionalFormatting>
  <conditionalFormatting sqref="AE5:AF6">
    <cfRule type="cellIs" dxfId="666" priority="660" operator="equal">
      <formula>401</formula>
    </cfRule>
    <cfRule type="cellIs" dxfId="665" priority="661" operator="equal">
      <formula>402</formula>
    </cfRule>
    <cfRule type="cellIs" dxfId="664" priority="662" operator="equal">
      <formula>403</formula>
    </cfRule>
    <cfRule type="cellIs" dxfId="663" priority="663" operator="equal">
      <formula>404</formula>
    </cfRule>
    <cfRule type="cellIs" dxfId="662" priority="664" operator="equal">
      <formula>405</formula>
    </cfRule>
    <cfRule type="cellIs" dxfId="661" priority="665" operator="equal">
      <formula>406</formula>
    </cfRule>
    <cfRule type="cellIs" dxfId="660" priority="666" operator="equal">
      <formula>407</formula>
    </cfRule>
    <cfRule type="cellIs" dxfId="659" priority="667" operator="equal">
      <formula>408</formula>
    </cfRule>
    <cfRule type="cellIs" dxfId="658" priority="668" operator="equal">
      <formula>509</formula>
    </cfRule>
  </conditionalFormatting>
  <conditionalFormatting sqref="AE5:AF6">
    <cfRule type="cellIs" dxfId="657" priority="651" operator="equal">
      <formula>401</formula>
    </cfRule>
    <cfRule type="cellIs" dxfId="656" priority="652" operator="equal">
      <formula>402</formula>
    </cfRule>
    <cfRule type="cellIs" dxfId="655" priority="653" operator="equal">
      <formula>403</formula>
    </cfRule>
    <cfRule type="cellIs" dxfId="654" priority="654" operator="equal">
      <formula>404</formula>
    </cfRule>
    <cfRule type="cellIs" dxfId="653" priority="655" operator="equal">
      <formula>405</formula>
    </cfRule>
    <cfRule type="cellIs" dxfId="652" priority="656" operator="equal">
      <formula>406</formula>
    </cfRule>
    <cfRule type="cellIs" dxfId="651" priority="657" operator="equal">
      <formula>407</formula>
    </cfRule>
    <cfRule type="cellIs" dxfId="650" priority="658" operator="equal">
      <formula>408</formula>
    </cfRule>
    <cfRule type="cellIs" dxfId="649" priority="659" operator="equal">
      <formula>509</formula>
    </cfRule>
  </conditionalFormatting>
  <conditionalFormatting sqref="AH5:AI6">
    <cfRule type="cellIs" dxfId="648" priority="642" operator="equal">
      <formula>401</formula>
    </cfRule>
    <cfRule type="cellIs" dxfId="647" priority="643" operator="equal">
      <formula>402</formula>
    </cfRule>
    <cfRule type="cellIs" dxfId="646" priority="644" operator="equal">
      <formula>403</formula>
    </cfRule>
    <cfRule type="cellIs" dxfId="645" priority="645" operator="equal">
      <formula>404</formula>
    </cfRule>
    <cfRule type="cellIs" dxfId="644" priority="646" operator="equal">
      <formula>405</formula>
    </cfRule>
    <cfRule type="cellIs" dxfId="643" priority="647" operator="equal">
      <formula>406</formula>
    </cfRule>
    <cfRule type="cellIs" dxfId="642" priority="648" operator="equal">
      <formula>407</formula>
    </cfRule>
    <cfRule type="cellIs" dxfId="641" priority="649" operator="equal">
      <formula>408</formula>
    </cfRule>
    <cfRule type="cellIs" dxfId="640" priority="650" operator="equal">
      <formula>509</formula>
    </cfRule>
  </conditionalFormatting>
  <conditionalFormatting sqref="AH5:AI6">
    <cfRule type="cellIs" dxfId="639" priority="633" operator="equal">
      <formula>401</formula>
    </cfRule>
    <cfRule type="cellIs" dxfId="638" priority="634" operator="equal">
      <formula>402</formula>
    </cfRule>
    <cfRule type="cellIs" dxfId="637" priority="635" operator="equal">
      <formula>403</formula>
    </cfRule>
    <cfRule type="cellIs" dxfId="636" priority="636" operator="equal">
      <formula>404</formula>
    </cfRule>
    <cfRule type="cellIs" dxfId="635" priority="637" operator="equal">
      <formula>405</formula>
    </cfRule>
    <cfRule type="cellIs" dxfId="634" priority="638" operator="equal">
      <formula>406</formula>
    </cfRule>
    <cfRule type="cellIs" dxfId="633" priority="639" operator="equal">
      <formula>407</formula>
    </cfRule>
    <cfRule type="cellIs" dxfId="632" priority="640" operator="equal">
      <formula>408</formula>
    </cfRule>
    <cfRule type="cellIs" dxfId="631" priority="641" operator="equal">
      <formula>509</formula>
    </cfRule>
  </conditionalFormatting>
  <conditionalFormatting sqref="AH5:AI6">
    <cfRule type="cellIs" dxfId="630" priority="624" operator="equal">
      <formula>401</formula>
    </cfRule>
    <cfRule type="cellIs" dxfId="629" priority="625" operator="equal">
      <formula>402</formula>
    </cfRule>
    <cfRule type="cellIs" dxfId="628" priority="626" operator="equal">
      <formula>403</formula>
    </cfRule>
    <cfRule type="cellIs" dxfId="627" priority="627" operator="equal">
      <formula>404</formula>
    </cfRule>
    <cfRule type="cellIs" dxfId="626" priority="628" operator="equal">
      <formula>405</formula>
    </cfRule>
    <cfRule type="cellIs" dxfId="625" priority="629" operator="equal">
      <formula>406</formula>
    </cfRule>
    <cfRule type="cellIs" dxfId="624" priority="630" operator="equal">
      <formula>407</formula>
    </cfRule>
    <cfRule type="cellIs" dxfId="623" priority="631" operator="equal">
      <formula>408</formula>
    </cfRule>
    <cfRule type="cellIs" dxfId="622" priority="632" operator="equal">
      <formula>509</formula>
    </cfRule>
  </conditionalFormatting>
  <conditionalFormatting sqref="AG8:AG9">
    <cfRule type="cellIs" dxfId="621" priority="615" operator="equal">
      <formula>401</formula>
    </cfRule>
    <cfRule type="cellIs" dxfId="620" priority="616" operator="equal">
      <formula>402</formula>
    </cfRule>
    <cfRule type="cellIs" dxfId="619" priority="617" operator="equal">
      <formula>403</formula>
    </cfRule>
    <cfRule type="cellIs" dxfId="618" priority="618" operator="equal">
      <formula>404</formula>
    </cfRule>
    <cfRule type="cellIs" dxfId="617" priority="619" operator="equal">
      <formula>405</formula>
    </cfRule>
    <cfRule type="cellIs" dxfId="616" priority="620" operator="equal">
      <formula>406</formula>
    </cfRule>
    <cfRule type="cellIs" dxfId="615" priority="621" operator="equal">
      <formula>407</formula>
    </cfRule>
    <cfRule type="cellIs" dxfId="614" priority="622" operator="equal">
      <formula>408</formula>
    </cfRule>
    <cfRule type="cellIs" dxfId="613" priority="623" operator="equal">
      <formula>509</formula>
    </cfRule>
  </conditionalFormatting>
  <conditionalFormatting sqref="AE8:AF9">
    <cfRule type="cellIs" dxfId="612" priority="606" operator="equal">
      <formula>401</formula>
    </cfRule>
    <cfRule type="cellIs" dxfId="611" priority="607" operator="equal">
      <formula>402</formula>
    </cfRule>
    <cfRule type="cellIs" dxfId="610" priority="608" operator="equal">
      <formula>403</formula>
    </cfRule>
    <cfRule type="cellIs" dxfId="609" priority="609" operator="equal">
      <formula>404</formula>
    </cfRule>
    <cfRule type="cellIs" dxfId="608" priority="610" operator="equal">
      <formula>405</formula>
    </cfRule>
    <cfRule type="cellIs" dxfId="607" priority="611" operator="equal">
      <formula>406</formula>
    </cfRule>
    <cfRule type="cellIs" dxfId="606" priority="612" operator="equal">
      <formula>407</formula>
    </cfRule>
    <cfRule type="cellIs" dxfId="605" priority="613" operator="equal">
      <formula>408</formula>
    </cfRule>
    <cfRule type="cellIs" dxfId="604" priority="614" operator="equal">
      <formula>509</formula>
    </cfRule>
  </conditionalFormatting>
  <conditionalFormatting sqref="AE8:AF9">
    <cfRule type="cellIs" dxfId="603" priority="597" operator="equal">
      <formula>401</formula>
    </cfRule>
    <cfRule type="cellIs" dxfId="602" priority="598" operator="equal">
      <formula>402</formula>
    </cfRule>
    <cfRule type="cellIs" dxfId="601" priority="599" operator="equal">
      <formula>403</formula>
    </cfRule>
    <cfRule type="cellIs" dxfId="600" priority="600" operator="equal">
      <formula>404</formula>
    </cfRule>
    <cfRule type="cellIs" dxfId="599" priority="601" operator="equal">
      <formula>405</formula>
    </cfRule>
    <cfRule type="cellIs" dxfId="598" priority="602" operator="equal">
      <formula>406</formula>
    </cfRule>
    <cfRule type="cellIs" dxfId="597" priority="603" operator="equal">
      <formula>407</formula>
    </cfRule>
    <cfRule type="cellIs" dxfId="596" priority="604" operator="equal">
      <formula>408</formula>
    </cfRule>
    <cfRule type="cellIs" dxfId="595" priority="605" operator="equal">
      <formula>509</formula>
    </cfRule>
  </conditionalFormatting>
  <conditionalFormatting sqref="AE8:AF9">
    <cfRule type="cellIs" dxfId="594" priority="588" operator="equal">
      <formula>401</formula>
    </cfRule>
    <cfRule type="cellIs" dxfId="593" priority="589" operator="equal">
      <formula>402</formula>
    </cfRule>
    <cfRule type="cellIs" dxfId="592" priority="590" operator="equal">
      <formula>403</formula>
    </cfRule>
    <cfRule type="cellIs" dxfId="591" priority="591" operator="equal">
      <formula>404</formula>
    </cfRule>
    <cfRule type="cellIs" dxfId="590" priority="592" operator="equal">
      <formula>405</formula>
    </cfRule>
    <cfRule type="cellIs" dxfId="589" priority="593" operator="equal">
      <formula>406</formula>
    </cfRule>
    <cfRule type="cellIs" dxfId="588" priority="594" operator="equal">
      <formula>407</formula>
    </cfRule>
    <cfRule type="cellIs" dxfId="587" priority="595" operator="equal">
      <formula>408</formula>
    </cfRule>
    <cfRule type="cellIs" dxfId="586" priority="596" operator="equal">
      <formula>509</formula>
    </cfRule>
  </conditionalFormatting>
  <conditionalFormatting sqref="AH8:AI9">
    <cfRule type="cellIs" dxfId="585" priority="579" operator="equal">
      <formula>401</formula>
    </cfRule>
    <cfRule type="cellIs" dxfId="584" priority="580" operator="equal">
      <formula>402</formula>
    </cfRule>
    <cfRule type="cellIs" dxfId="583" priority="581" operator="equal">
      <formula>403</formula>
    </cfRule>
    <cfRule type="cellIs" dxfId="582" priority="582" operator="equal">
      <formula>404</formula>
    </cfRule>
    <cfRule type="cellIs" dxfId="581" priority="583" operator="equal">
      <formula>405</formula>
    </cfRule>
    <cfRule type="cellIs" dxfId="580" priority="584" operator="equal">
      <formula>406</formula>
    </cfRule>
    <cfRule type="cellIs" dxfId="579" priority="585" operator="equal">
      <formula>407</formula>
    </cfRule>
    <cfRule type="cellIs" dxfId="578" priority="586" operator="equal">
      <formula>408</formula>
    </cfRule>
    <cfRule type="cellIs" dxfId="577" priority="587" operator="equal">
      <formula>509</formula>
    </cfRule>
  </conditionalFormatting>
  <conditionalFormatting sqref="AH8:AI9">
    <cfRule type="cellIs" dxfId="576" priority="570" operator="equal">
      <formula>401</formula>
    </cfRule>
    <cfRule type="cellIs" dxfId="575" priority="571" operator="equal">
      <formula>402</formula>
    </cfRule>
    <cfRule type="cellIs" dxfId="574" priority="572" operator="equal">
      <formula>403</formula>
    </cfRule>
    <cfRule type="cellIs" dxfId="573" priority="573" operator="equal">
      <formula>404</formula>
    </cfRule>
    <cfRule type="cellIs" dxfId="572" priority="574" operator="equal">
      <formula>405</formula>
    </cfRule>
    <cfRule type="cellIs" dxfId="571" priority="575" operator="equal">
      <formula>406</formula>
    </cfRule>
    <cfRule type="cellIs" dxfId="570" priority="576" operator="equal">
      <formula>407</formula>
    </cfRule>
    <cfRule type="cellIs" dxfId="569" priority="577" operator="equal">
      <formula>408</formula>
    </cfRule>
    <cfRule type="cellIs" dxfId="568" priority="578" operator="equal">
      <formula>509</formula>
    </cfRule>
  </conditionalFormatting>
  <conditionalFormatting sqref="AH8:AI9">
    <cfRule type="cellIs" dxfId="567" priority="561" operator="equal">
      <formula>401</formula>
    </cfRule>
    <cfRule type="cellIs" dxfId="566" priority="562" operator="equal">
      <formula>402</formula>
    </cfRule>
    <cfRule type="cellIs" dxfId="565" priority="563" operator="equal">
      <formula>403</formula>
    </cfRule>
    <cfRule type="cellIs" dxfId="564" priority="564" operator="equal">
      <formula>404</formula>
    </cfRule>
    <cfRule type="cellIs" dxfId="563" priority="565" operator="equal">
      <formula>405</formula>
    </cfRule>
    <cfRule type="cellIs" dxfId="562" priority="566" operator="equal">
      <formula>406</formula>
    </cfRule>
    <cfRule type="cellIs" dxfId="561" priority="567" operator="equal">
      <formula>407</formula>
    </cfRule>
    <cfRule type="cellIs" dxfId="560" priority="568" operator="equal">
      <formula>408</formula>
    </cfRule>
    <cfRule type="cellIs" dxfId="559" priority="569" operator="equal">
      <formula>509</formula>
    </cfRule>
  </conditionalFormatting>
  <conditionalFormatting sqref="AG14:AG15 AG11:AG12">
    <cfRule type="cellIs" dxfId="558" priority="552" operator="equal">
      <formula>401</formula>
    </cfRule>
    <cfRule type="cellIs" dxfId="557" priority="553" operator="equal">
      <formula>402</formula>
    </cfRule>
    <cfRule type="cellIs" dxfId="556" priority="554" operator="equal">
      <formula>403</formula>
    </cfRule>
    <cfRule type="cellIs" dxfId="555" priority="555" operator="equal">
      <formula>404</formula>
    </cfRule>
    <cfRule type="cellIs" dxfId="554" priority="556" operator="equal">
      <formula>405</formula>
    </cfRule>
    <cfRule type="cellIs" dxfId="553" priority="557" operator="equal">
      <formula>406</formula>
    </cfRule>
    <cfRule type="cellIs" dxfId="552" priority="558" operator="equal">
      <formula>407</formula>
    </cfRule>
    <cfRule type="cellIs" dxfId="551" priority="559" operator="equal">
      <formula>408</formula>
    </cfRule>
    <cfRule type="cellIs" dxfId="550" priority="560" operator="equal">
      <formula>509</formula>
    </cfRule>
  </conditionalFormatting>
  <conditionalFormatting sqref="AE14:AF15 AE11:AF12">
    <cfRule type="cellIs" dxfId="549" priority="543" operator="equal">
      <formula>401</formula>
    </cfRule>
    <cfRule type="cellIs" dxfId="548" priority="544" operator="equal">
      <formula>402</formula>
    </cfRule>
    <cfRule type="cellIs" dxfId="547" priority="545" operator="equal">
      <formula>403</formula>
    </cfRule>
    <cfRule type="cellIs" dxfId="546" priority="546" operator="equal">
      <formula>404</formula>
    </cfRule>
    <cfRule type="cellIs" dxfId="545" priority="547" operator="equal">
      <formula>405</formula>
    </cfRule>
    <cfRule type="cellIs" dxfId="544" priority="548" operator="equal">
      <formula>406</formula>
    </cfRule>
    <cfRule type="cellIs" dxfId="543" priority="549" operator="equal">
      <formula>407</formula>
    </cfRule>
    <cfRule type="cellIs" dxfId="542" priority="550" operator="equal">
      <formula>408</formula>
    </cfRule>
    <cfRule type="cellIs" dxfId="541" priority="551" operator="equal">
      <formula>509</formula>
    </cfRule>
  </conditionalFormatting>
  <conditionalFormatting sqref="AE14:AF15 AE11:AF12">
    <cfRule type="cellIs" dxfId="540" priority="534" operator="equal">
      <formula>401</formula>
    </cfRule>
    <cfRule type="cellIs" dxfId="539" priority="535" operator="equal">
      <formula>402</formula>
    </cfRule>
    <cfRule type="cellIs" dxfId="538" priority="536" operator="equal">
      <formula>403</formula>
    </cfRule>
    <cfRule type="cellIs" dxfId="537" priority="537" operator="equal">
      <formula>404</formula>
    </cfRule>
    <cfRule type="cellIs" dxfId="536" priority="538" operator="equal">
      <formula>405</formula>
    </cfRule>
    <cfRule type="cellIs" dxfId="535" priority="539" operator="equal">
      <formula>406</formula>
    </cfRule>
    <cfRule type="cellIs" dxfId="534" priority="540" operator="equal">
      <formula>407</formula>
    </cfRule>
    <cfRule type="cellIs" dxfId="533" priority="541" operator="equal">
      <formula>408</formula>
    </cfRule>
    <cfRule type="cellIs" dxfId="532" priority="542" operator="equal">
      <formula>509</formula>
    </cfRule>
  </conditionalFormatting>
  <conditionalFormatting sqref="AE14:AF15 AE11:AF12">
    <cfRule type="cellIs" dxfId="531" priority="525" operator="equal">
      <formula>401</formula>
    </cfRule>
    <cfRule type="cellIs" dxfId="530" priority="526" operator="equal">
      <formula>402</formula>
    </cfRule>
    <cfRule type="cellIs" dxfId="529" priority="527" operator="equal">
      <formula>403</formula>
    </cfRule>
    <cfRule type="cellIs" dxfId="528" priority="528" operator="equal">
      <formula>404</formula>
    </cfRule>
    <cfRule type="cellIs" dxfId="527" priority="529" operator="equal">
      <formula>405</formula>
    </cfRule>
    <cfRule type="cellIs" dxfId="526" priority="530" operator="equal">
      <formula>406</formula>
    </cfRule>
    <cfRule type="cellIs" dxfId="525" priority="531" operator="equal">
      <formula>407</formula>
    </cfRule>
    <cfRule type="cellIs" dxfId="524" priority="532" operator="equal">
      <formula>408</formula>
    </cfRule>
    <cfRule type="cellIs" dxfId="523" priority="533" operator="equal">
      <formula>509</formula>
    </cfRule>
  </conditionalFormatting>
  <conditionalFormatting sqref="AH14:AI15 AH11:AI12">
    <cfRule type="cellIs" dxfId="522" priority="516" operator="equal">
      <formula>401</formula>
    </cfRule>
    <cfRule type="cellIs" dxfId="521" priority="517" operator="equal">
      <formula>402</formula>
    </cfRule>
    <cfRule type="cellIs" dxfId="520" priority="518" operator="equal">
      <formula>403</formula>
    </cfRule>
    <cfRule type="cellIs" dxfId="519" priority="519" operator="equal">
      <formula>404</formula>
    </cfRule>
    <cfRule type="cellIs" dxfId="518" priority="520" operator="equal">
      <formula>405</formula>
    </cfRule>
    <cfRule type="cellIs" dxfId="517" priority="521" operator="equal">
      <formula>406</formula>
    </cfRule>
    <cfRule type="cellIs" dxfId="516" priority="522" operator="equal">
      <formula>407</formula>
    </cfRule>
    <cfRule type="cellIs" dxfId="515" priority="523" operator="equal">
      <formula>408</formula>
    </cfRule>
    <cfRule type="cellIs" dxfId="514" priority="524" operator="equal">
      <formula>509</formula>
    </cfRule>
  </conditionalFormatting>
  <conditionalFormatting sqref="AH14:AI15 AH11:AI12">
    <cfRule type="cellIs" dxfId="513" priority="507" operator="equal">
      <formula>401</formula>
    </cfRule>
    <cfRule type="cellIs" dxfId="512" priority="508" operator="equal">
      <formula>402</formula>
    </cfRule>
    <cfRule type="cellIs" dxfId="511" priority="509" operator="equal">
      <formula>403</formula>
    </cfRule>
    <cfRule type="cellIs" dxfId="510" priority="510" operator="equal">
      <formula>404</formula>
    </cfRule>
    <cfRule type="cellIs" dxfId="509" priority="511" operator="equal">
      <formula>405</formula>
    </cfRule>
    <cfRule type="cellIs" dxfId="508" priority="512" operator="equal">
      <formula>406</formula>
    </cfRule>
    <cfRule type="cellIs" dxfId="507" priority="513" operator="equal">
      <formula>407</formula>
    </cfRule>
    <cfRule type="cellIs" dxfId="506" priority="514" operator="equal">
      <formula>408</formula>
    </cfRule>
    <cfRule type="cellIs" dxfId="505" priority="515" operator="equal">
      <formula>509</formula>
    </cfRule>
  </conditionalFormatting>
  <conditionalFormatting sqref="AH14:AI15 AH11:AI12">
    <cfRule type="cellIs" dxfId="504" priority="498" operator="equal">
      <formula>401</formula>
    </cfRule>
    <cfRule type="cellIs" dxfId="503" priority="499" operator="equal">
      <formula>402</formula>
    </cfRule>
    <cfRule type="cellIs" dxfId="502" priority="500" operator="equal">
      <formula>403</formula>
    </cfRule>
    <cfRule type="cellIs" dxfId="501" priority="501" operator="equal">
      <formula>404</formula>
    </cfRule>
    <cfRule type="cellIs" dxfId="500" priority="502" operator="equal">
      <formula>405</formula>
    </cfRule>
    <cfRule type="cellIs" dxfId="499" priority="503" operator="equal">
      <formula>406</formula>
    </cfRule>
    <cfRule type="cellIs" dxfId="498" priority="504" operator="equal">
      <formula>407</formula>
    </cfRule>
    <cfRule type="cellIs" dxfId="497" priority="505" operator="equal">
      <formula>408</formula>
    </cfRule>
    <cfRule type="cellIs" dxfId="496" priority="506" operator="equal">
      <formula>509</formula>
    </cfRule>
  </conditionalFormatting>
  <conditionalFormatting sqref="AG17:AG18">
    <cfRule type="cellIs" dxfId="495" priority="489" operator="equal">
      <formula>401</formula>
    </cfRule>
    <cfRule type="cellIs" dxfId="494" priority="490" operator="equal">
      <formula>402</formula>
    </cfRule>
    <cfRule type="cellIs" dxfId="493" priority="491" operator="equal">
      <formula>403</formula>
    </cfRule>
    <cfRule type="cellIs" dxfId="492" priority="492" operator="equal">
      <formula>404</formula>
    </cfRule>
    <cfRule type="cellIs" dxfId="491" priority="493" operator="equal">
      <formula>405</formula>
    </cfRule>
    <cfRule type="cellIs" dxfId="490" priority="494" operator="equal">
      <formula>406</formula>
    </cfRule>
    <cfRule type="cellIs" dxfId="489" priority="495" operator="equal">
      <formula>407</formula>
    </cfRule>
    <cfRule type="cellIs" dxfId="488" priority="496" operator="equal">
      <formula>408</formula>
    </cfRule>
    <cfRule type="cellIs" dxfId="487" priority="497" operator="equal">
      <formula>509</formula>
    </cfRule>
  </conditionalFormatting>
  <conditionalFormatting sqref="AE17:AF18">
    <cfRule type="cellIs" dxfId="486" priority="480" operator="equal">
      <formula>401</formula>
    </cfRule>
    <cfRule type="cellIs" dxfId="485" priority="481" operator="equal">
      <formula>402</formula>
    </cfRule>
    <cfRule type="cellIs" dxfId="484" priority="482" operator="equal">
      <formula>403</formula>
    </cfRule>
    <cfRule type="cellIs" dxfId="483" priority="483" operator="equal">
      <formula>404</formula>
    </cfRule>
    <cfRule type="cellIs" dxfId="482" priority="484" operator="equal">
      <formula>405</formula>
    </cfRule>
    <cfRule type="cellIs" dxfId="481" priority="485" operator="equal">
      <formula>406</formula>
    </cfRule>
    <cfRule type="cellIs" dxfId="480" priority="486" operator="equal">
      <formula>407</formula>
    </cfRule>
    <cfRule type="cellIs" dxfId="479" priority="487" operator="equal">
      <formula>408</formula>
    </cfRule>
    <cfRule type="cellIs" dxfId="478" priority="488" operator="equal">
      <formula>509</formula>
    </cfRule>
  </conditionalFormatting>
  <conditionalFormatting sqref="AE17:AF18">
    <cfRule type="cellIs" dxfId="477" priority="471" operator="equal">
      <formula>401</formula>
    </cfRule>
    <cfRule type="cellIs" dxfId="476" priority="472" operator="equal">
      <formula>402</formula>
    </cfRule>
    <cfRule type="cellIs" dxfId="475" priority="473" operator="equal">
      <formula>403</formula>
    </cfRule>
    <cfRule type="cellIs" dxfId="474" priority="474" operator="equal">
      <formula>404</formula>
    </cfRule>
    <cfRule type="cellIs" dxfId="473" priority="475" operator="equal">
      <formula>405</formula>
    </cfRule>
    <cfRule type="cellIs" dxfId="472" priority="476" operator="equal">
      <formula>406</formula>
    </cfRule>
    <cfRule type="cellIs" dxfId="471" priority="477" operator="equal">
      <formula>407</formula>
    </cfRule>
    <cfRule type="cellIs" dxfId="470" priority="478" operator="equal">
      <formula>408</formula>
    </cfRule>
    <cfRule type="cellIs" dxfId="469" priority="479" operator="equal">
      <formula>509</formula>
    </cfRule>
  </conditionalFormatting>
  <conditionalFormatting sqref="AE17:AF18">
    <cfRule type="cellIs" dxfId="468" priority="462" operator="equal">
      <formula>401</formula>
    </cfRule>
    <cfRule type="cellIs" dxfId="467" priority="463" operator="equal">
      <formula>402</formula>
    </cfRule>
    <cfRule type="cellIs" dxfId="466" priority="464" operator="equal">
      <formula>403</formula>
    </cfRule>
    <cfRule type="cellIs" dxfId="465" priority="465" operator="equal">
      <formula>404</formula>
    </cfRule>
    <cfRule type="cellIs" dxfId="464" priority="466" operator="equal">
      <formula>405</formula>
    </cfRule>
    <cfRule type="cellIs" dxfId="463" priority="467" operator="equal">
      <formula>406</formula>
    </cfRule>
    <cfRule type="cellIs" dxfId="462" priority="468" operator="equal">
      <formula>407</formula>
    </cfRule>
    <cfRule type="cellIs" dxfId="461" priority="469" operator="equal">
      <formula>408</formula>
    </cfRule>
    <cfRule type="cellIs" dxfId="460" priority="470" operator="equal">
      <formula>509</formula>
    </cfRule>
  </conditionalFormatting>
  <conditionalFormatting sqref="AH17:AI18">
    <cfRule type="cellIs" dxfId="459" priority="453" operator="equal">
      <formula>401</formula>
    </cfRule>
    <cfRule type="cellIs" dxfId="458" priority="454" operator="equal">
      <formula>402</formula>
    </cfRule>
    <cfRule type="cellIs" dxfId="457" priority="455" operator="equal">
      <formula>403</formula>
    </cfRule>
    <cfRule type="cellIs" dxfId="456" priority="456" operator="equal">
      <formula>404</formula>
    </cfRule>
    <cfRule type="cellIs" dxfId="455" priority="457" operator="equal">
      <formula>405</formula>
    </cfRule>
    <cfRule type="cellIs" dxfId="454" priority="458" operator="equal">
      <formula>406</formula>
    </cfRule>
    <cfRule type="cellIs" dxfId="453" priority="459" operator="equal">
      <formula>407</formula>
    </cfRule>
    <cfRule type="cellIs" dxfId="452" priority="460" operator="equal">
      <formula>408</formula>
    </cfRule>
    <cfRule type="cellIs" dxfId="451" priority="461" operator="equal">
      <formula>509</formula>
    </cfRule>
  </conditionalFormatting>
  <conditionalFormatting sqref="AH17:AI18">
    <cfRule type="cellIs" dxfId="450" priority="444" operator="equal">
      <formula>401</formula>
    </cfRule>
    <cfRule type="cellIs" dxfId="449" priority="445" operator="equal">
      <formula>402</formula>
    </cfRule>
    <cfRule type="cellIs" dxfId="448" priority="446" operator="equal">
      <formula>403</formula>
    </cfRule>
    <cfRule type="cellIs" dxfId="447" priority="447" operator="equal">
      <formula>404</formula>
    </cfRule>
    <cfRule type="cellIs" dxfId="446" priority="448" operator="equal">
      <formula>405</formula>
    </cfRule>
    <cfRule type="cellIs" dxfId="445" priority="449" operator="equal">
      <formula>406</formula>
    </cfRule>
    <cfRule type="cellIs" dxfId="444" priority="450" operator="equal">
      <formula>407</formula>
    </cfRule>
    <cfRule type="cellIs" dxfId="443" priority="451" operator="equal">
      <formula>408</formula>
    </cfRule>
    <cfRule type="cellIs" dxfId="442" priority="452" operator="equal">
      <formula>509</formula>
    </cfRule>
  </conditionalFormatting>
  <conditionalFormatting sqref="AH17:AI18">
    <cfRule type="cellIs" dxfId="441" priority="435" operator="equal">
      <formula>401</formula>
    </cfRule>
    <cfRule type="cellIs" dxfId="440" priority="436" operator="equal">
      <formula>402</formula>
    </cfRule>
    <cfRule type="cellIs" dxfId="439" priority="437" operator="equal">
      <formula>403</formula>
    </cfRule>
    <cfRule type="cellIs" dxfId="438" priority="438" operator="equal">
      <formula>404</formula>
    </cfRule>
    <cfRule type="cellIs" dxfId="437" priority="439" operator="equal">
      <formula>405</formula>
    </cfRule>
    <cfRule type="cellIs" dxfId="436" priority="440" operator="equal">
      <formula>406</formula>
    </cfRule>
    <cfRule type="cellIs" dxfId="435" priority="441" operator="equal">
      <formula>407</formula>
    </cfRule>
    <cfRule type="cellIs" dxfId="434" priority="442" operator="equal">
      <formula>408</formula>
    </cfRule>
    <cfRule type="cellIs" dxfId="433" priority="443" operator="equal">
      <formula>509</formula>
    </cfRule>
  </conditionalFormatting>
  <conditionalFormatting sqref="AH20:AI21">
    <cfRule type="cellIs" dxfId="432" priority="426" operator="equal">
      <formula>401</formula>
    </cfRule>
    <cfRule type="cellIs" dxfId="431" priority="427" operator="equal">
      <formula>402</formula>
    </cfRule>
    <cfRule type="cellIs" dxfId="430" priority="428" operator="equal">
      <formula>403</formula>
    </cfRule>
    <cfRule type="cellIs" dxfId="429" priority="429" operator="equal">
      <formula>404</formula>
    </cfRule>
    <cfRule type="cellIs" dxfId="428" priority="430" operator="equal">
      <formula>405</formula>
    </cfRule>
    <cfRule type="cellIs" dxfId="427" priority="431" operator="equal">
      <formula>406</formula>
    </cfRule>
    <cfRule type="cellIs" dxfId="426" priority="432" operator="equal">
      <formula>407</formula>
    </cfRule>
    <cfRule type="cellIs" dxfId="425" priority="433" operator="equal">
      <formula>408</formula>
    </cfRule>
    <cfRule type="cellIs" dxfId="424" priority="434" operator="equal">
      <formula>509</formula>
    </cfRule>
  </conditionalFormatting>
  <conditionalFormatting sqref="AH20:AI21">
    <cfRule type="cellIs" dxfId="423" priority="417" operator="equal">
      <formula>401</formula>
    </cfRule>
    <cfRule type="cellIs" dxfId="422" priority="418" operator="equal">
      <formula>402</formula>
    </cfRule>
    <cfRule type="cellIs" dxfId="421" priority="419" operator="equal">
      <formula>403</formula>
    </cfRule>
    <cfRule type="cellIs" dxfId="420" priority="420" operator="equal">
      <formula>404</formula>
    </cfRule>
    <cfRule type="cellIs" dxfId="419" priority="421" operator="equal">
      <formula>405</formula>
    </cfRule>
    <cfRule type="cellIs" dxfId="418" priority="422" operator="equal">
      <formula>406</formula>
    </cfRule>
    <cfRule type="cellIs" dxfId="417" priority="423" operator="equal">
      <formula>407</formula>
    </cfRule>
    <cfRule type="cellIs" dxfId="416" priority="424" operator="equal">
      <formula>408</formula>
    </cfRule>
    <cfRule type="cellIs" dxfId="415" priority="425" operator="equal">
      <formula>509</formula>
    </cfRule>
  </conditionalFormatting>
  <conditionalFormatting sqref="AH20:AI21">
    <cfRule type="cellIs" dxfId="414" priority="408" operator="equal">
      <formula>401</formula>
    </cfRule>
    <cfRule type="cellIs" dxfId="413" priority="409" operator="equal">
      <formula>402</formula>
    </cfRule>
    <cfRule type="cellIs" dxfId="412" priority="410" operator="equal">
      <formula>403</formula>
    </cfRule>
    <cfRule type="cellIs" dxfId="411" priority="411" operator="equal">
      <formula>404</formula>
    </cfRule>
    <cfRule type="cellIs" dxfId="410" priority="412" operator="equal">
      <formula>405</formula>
    </cfRule>
    <cfRule type="cellIs" dxfId="409" priority="413" operator="equal">
      <formula>406</formula>
    </cfRule>
    <cfRule type="cellIs" dxfId="408" priority="414" operator="equal">
      <formula>407</formula>
    </cfRule>
    <cfRule type="cellIs" dxfId="407" priority="415" operator="equal">
      <formula>408</formula>
    </cfRule>
    <cfRule type="cellIs" dxfId="406" priority="416" operator="equal">
      <formula>509</formula>
    </cfRule>
  </conditionalFormatting>
  <conditionalFormatting sqref="AG23:AG24">
    <cfRule type="cellIs" dxfId="405" priority="399" operator="equal">
      <formula>401</formula>
    </cfRule>
    <cfRule type="cellIs" dxfId="404" priority="400" operator="equal">
      <formula>402</formula>
    </cfRule>
    <cfRule type="cellIs" dxfId="403" priority="401" operator="equal">
      <formula>403</formula>
    </cfRule>
    <cfRule type="cellIs" dxfId="402" priority="402" operator="equal">
      <formula>404</formula>
    </cfRule>
    <cfRule type="cellIs" dxfId="401" priority="403" operator="equal">
      <formula>405</formula>
    </cfRule>
    <cfRule type="cellIs" dxfId="400" priority="404" operator="equal">
      <formula>406</formula>
    </cfRule>
    <cfRule type="cellIs" dxfId="399" priority="405" operator="equal">
      <formula>407</formula>
    </cfRule>
    <cfRule type="cellIs" dxfId="398" priority="406" operator="equal">
      <formula>408</formula>
    </cfRule>
    <cfRule type="cellIs" dxfId="397" priority="407" operator="equal">
      <formula>509</formula>
    </cfRule>
  </conditionalFormatting>
  <conditionalFormatting sqref="AE23:AF24">
    <cfRule type="cellIs" dxfId="396" priority="390" operator="equal">
      <formula>401</formula>
    </cfRule>
    <cfRule type="cellIs" dxfId="395" priority="391" operator="equal">
      <formula>402</formula>
    </cfRule>
    <cfRule type="cellIs" dxfId="394" priority="392" operator="equal">
      <formula>403</formula>
    </cfRule>
    <cfRule type="cellIs" dxfId="393" priority="393" operator="equal">
      <formula>404</formula>
    </cfRule>
    <cfRule type="cellIs" dxfId="392" priority="394" operator="equal">
      <formula>405</formula>
    </cfRule>
    <cfRule type="cellIs" dxfId="391" priority="395" operator="equal">
      <formula>406</formula>
    </cfRule>
    <cfRule type="cellIs" dxfId="390" priority="396" operator="equal">
      <formula>407</formula>
    </cfRule>
    <cfRule type="cellIs" dxfId="389" priority="397" operator="equal">
      <formula>408</formula>
    </cfRule>
    <cfRule type="cellIs" dxfId="388" priority="398" operator="equal">
      <formula>509</formula>
    </cfRule>
  </conditionalFormatting>
  <conditionalFormatting sqref="AH23:AI24">
    <cfRule type="cellIs" dxfId="387" priority="381" operator="equal">
      <formula>401</formula>
    </cfRule>
    <cfRule type="cellIs" dxfId="386" priority="382" operator="equal">
      <formula>402</formula>
    </cfRule>
    <cfRule type="cellIs" dxfId="385" priority="383" operator="equal">
      <formula>403</formula>
    </cfRule>
    <cfRule type="cellIs" dxfId="384" priority="384" operator="equal">
      <formula>404</formula>
    </cfRule>
    <cfRule type="cellIs" dxfId="383" priority="385" operator="equal">
      <formula>405</formula>
    </cfRule>
    <cfRule type="cellIs" dxfId="382" priority="386" operator="equal">
      <formula>406</formula>
    </cfRule>
    <cfRule type="cellIs" dxfId="381" priority="387" operator="equal">
      <formula>407</formula>
    </cfRule>
    <cfRule type="cellIs" dxfId="380" priority="388" operator="equal">
      <formula>408</formula>
    </cfRule>
    <cfRule type="cellIs" dxfId="379" priority="389" operator="equal">
      <formula>509</formula>
    </cfRule>
  </conditionalFormatting>
  <conditionalFormatting sqref="AH23:AI24">
    <cfRule type="cellIs" dxfId="378" priority="372" operator="equal">
      <formula>401</formula>
    </cfRule>
    <cfRule type="cellIs" dxfId="377" priority="373" operator="equal">
      <formula>402</formula>
    </cfRule>
    <cfRule type="cellIs" dxfId="376" priority="374" operator="equal">
      <formula>403</formula>
    </cfRule>
    <cfRule type="cellIs" dxfId="375" priority="375" operator="equal">
      <formula>404</formula>
    </cfRule>
    <cfRule type="cellIs" dxfId="374" priority="376" operator="equal">
      <formula>405</formula>
    </cfRule>
    <cfRule type="cellIs" dxfId="373" priority="377" operator="equal">
      <formula>406</formula>
    </cfRule>
    <cfRule type="cellIs" dxfId="372" priority="378" operator="equal">
      <formula>407</formula>
    </cfRule>
    <cfRule type="cellIs" dxfId="371" priority="379" operator="equal">
      <formula>408</formula>
    </cfRule>
    <cfRule type="cellIs" dxfId="370" priority="380" operator="equal">
      <formula>509</formula>
    </cfRule>
  </conditionalFormatting>
  <conditionalFormatting sqref="AH23:AI24">
    <cfRule type="cellIs" dxfId="369" priority="363" operator="equal">
      <formula>401</formula>
    </cfRule>
    <cfRule type="cellIs" dxfId="368" priority="364" operator="equal">
      <formula>402</formula>
    </cfRule>
    <cfRule type="cellIs" dxfId="367" priority="365" operator="equal">
      <formula>403</formula>
    </cfRule>
    <cfRule type="cellIs" dxfId="366" priority="366" operator="equal">
      <formula>404</formula>
    </cfRule>
    <cfRule type="cellIs" dxfId="365" priority="367" operator="equal">
      <formula>405</formula>
    </cfRule>
    <cfRule type="cellIs" dxfId="364" priority="368" operator="equal">
      <formula>406</formula>
    </cfRule>
    <cfRule type="cellIs" dxfId="363" priority="369" operator="equal">
      <formula>407</formula>
    </cfRule>
    <cfRule type="cellIs" dxfId="362" priority="370" operator="equal">
      <formula>408</formula>
    </cfRule>
    <cfRule type="cellIs" dxfId="361" priority="371" operator="equal">
      <formula>509</formula>
    </cfRule>
  </conditionalFormatting>
  <conditionalFormatting sqref="AG26:AG27">
    <cfRule type="cellIs" dxfId="360" priority="354" operator="equal">
      <formula>401</formula>
    </cfRule>
    <cfRule type="cellIs" dxfId="359" priority="355" operator="equal">
      <formula>402</formula>
    </cfRule>
    <cfRule type="cellIs" dxfId="358" priority="356" operator="equal">
      <formula>403</formula>
    </cfRule>
    <cfRule type="cellIs" dxfId="357" priority="357" operator="equal">
      <formula>404</formula>
    </cfRule>
    <cfRule type="cellIs" dxfId="356" priority="358" operator="equal">
      <formula>405</formula>
    </cfRule>
    <cfRule type="cellIs" dxfId="355" priority="359" operator="equal">
      <formula>406</formula>
    </cfRule>
    <cfRule type="cellIs" dxfId="354" priority="360" operator="equal">
      <formula>407</formula>
    </cfRule>
    <cfRule type="cellIs" dxfId="353" priority="361" operator="equal">
      <formula>408</formula>
    </cfRule>
    <cfRule type="cellIs" dxfId="352" priority="362" operator="equal">
      <formula>509</formula>
    </cfRule>
  </conditionalFormatting>
  <conditionalFormatting sqref="AE26:AF27">
    <cfRule type="cellIs" dxfId="351" priority="345" operator="equal">
      <formula>401</formula>
    </cfRule>
    <cfRule type="cellIs" dxfId="350" priority="346" operator="equal">
      <formula>402</formula>
    </cfRule>
    <cfRule type="cellIs" dxfId="349" priority="347" operator="equal">
      <formula>403</formula>
    </cfRule>
    <cfRule type="cellIs" dxfId="348" priority="348" operator="equal">
      <formula>404</formula>
    </cfRule>
    <cfRule type="cellIs" dxfId="347" priority="349" operator="equal">
      <formula>405</formula>
    </cfRule>
    <cfRule type="cellIs" dxfId="346" priority="350" operator="equal">
      <formula>406</formula>
    </cfRule>
    <cfRule type="cellIs" dxfId="345" priority="351" operator="equal">
      <formula>407</formula>
    </cfRule>
    <cfRule type="cellIs" dxfId="344" priority="352" operator="equal">
      <formula>408</formula>
    </cfRule>
    <cfRule type="cellIs" dxfId="343" priority="353" operator="equal">
      <formula>509</formula>
    </cfRule>
  </conditionalFormatting>
  <conditionalFormatting sqref="AH26:AI27">
    <cfRule type="cellIs" dxfId="342" priority="336" operator="equal">
      <formula>401</formula>
    </cfRule>
    <cfRule type="cellIs" dxfId="341" priority="337" operator="equal">
      <formula>402</formula>
    </cfRule>
    <cfRule type="cellIs" dxfId="340" priority="338" operator="equal">
      <formula>403</formula>
    </cfRule>
    <cfRule type="cellIs" dxfId="339" priority="339" operator="equal">
      <formula>404</formula>
    </cfRule>
    <cfRule type="cellIs" dxfId="338" priority="340" operator="equal">
      <formula>405</formula>
    </cfRule>
    <cfRule type="cellIs" dxfId="337" priority="341" operator="equal">
      <formula>406</formula>
    </cfRule>
    <cfRule type="cellIs" dxfId="336" priority="342" operator="equal">
      <formula>407</formula>
    </cfRule>
    <cfRule type="cellIs" dxfId="335" priority="343" operator="equal">
      <formula>408</formula>
    </cfRule>
    <cfRule type="cellIs" dxfId="334" priority="344" operator="equal">
      <formula>509</formula>
    </cfRule>
  </conditionalFormatting>
  <conditionalFormatting sqref="AH26:AI27">
    <cfRule type="cellIs" dxfId="333" priority="327" operator="equal">
      <formula>401</formula>
    </cfRule>
    <cfRule type="cellIs" dxfId="332" priority="328" operator="equal">
      <formula>402</formula>
    </cfRule>
    <cfRule type="cellIs" dxfId="331" priority="329" operator="equal">
      <formula>403</formula>
    </cfRule>
    <cfRule type="cellIs" dxfId="330" priority="330" operator="equal">
      <formula>404</formula>
    </cfRule>
    <cfRule type="cellIs" dxfId="329" priority="331" operator="equal">
      <formula>405</formula>
    </cfRule>
    <cfRule type="cellIs" dxfId="328" priority="332" operator="equal">
      <formula>406</formula>
    </cfRule>
    <cfRule type="cellIs" dxfId="327" priority="333" operator="equal">
      <formula>407</formula>
    </cfRule>
    <cfRule type="cellIs" dxfId="326" priority="334" operator="equal">
      <formula>408</formula>
    </cfRule>
    <cfRule type="cellIs" dxfId="325" priority="335" operator="equal">
      <formula>509</formula>
    </cfRule>
  </conditionalFormatting>
  <conditionalFormatting sqref="AH26:AI27">
    <cfRule type="cellIs" dxfId="324" priority="318" operator="equal">
      <formula>401</formula>
    </cfRule>
    <cfRule type="cellIs" dxfId="323" priority="319" operator="equal">
      <formula>402</formula>
    </cfRule>
    <cfRule type="cellIs" dxfId="322" priority="320" operator="equal">
      <formula>403</formula>
    </cfRule>
    <cfRule type="cellIs" dxfId="321" priority="321" operator="equal">
      <formula>404</formula>
    </cfRule>
    <cfRule type="cellIs" dxfId="320" priority="322" operator="equal">
      <formula>405</formula>
    </cfRule>
    <cfRule type="cellIs" dxfId="319" priority="323" operator="equal">
      <formula>406</formula>
    </cfRule>
    <cfRule type="cellIs" dxfId="318" priority="324" operator="equal">
      <formula>407</formula>
    </cfRule>
    <cfRule type="cellIs" dxfId="317" priority="325" operator="equal">
      <formula>408</formula>
    </cfRule>
    <cfRule type="cellIs" dxfId="316" priority="326" operator="equal">
      <formula>509</formula>
    </cfRule>
  </conditionalFormatting>
  <conditionalFormatting sqref="AG29:AG30">
    <cfRule type="cellIs" dxfId="315" priority="309" operator="equal">
      <formula>401</formula>
    </cfRule>
    <cfRule type="cellIs" dxfId="314" priority="310" operator="equal">
      <formula>402</formula>
    </cfRule>
    <cfRule type="cellIs" dxfId="313" priority="311" operator="equal">
      <formula>403</formula>
    </cfRule>
    <cfRule type="cellIs" dxfId="312" priority="312" operator="equal">
      <formula>404</formula>
    </cfRule>
    <cfRule type="cellIs" dxfId="311" priority="313" operator="equal">
      <formula>405</formula>
    </cfRule>
    <cfRule type="cellIs" dxfId="310" priority="314" operator="equal">
      <formula>406</formula>
    </cfRule>
    <cfRule type="cellIs" dxfId="309" priority="315" operator="equal">
      <formula>407</formula>
    </cfRule>
    <cfRule type="cellIs" dxfId="308" priority="316" operator="equal">
      <formula>408</formula>
    </cfRule>
    <cfRule type="cellIs" dxfId="307" priority="317" operator="equal">
      <formula>509</formula>
    </cfRule>
  </conditionalFormatting>
  <conditionalFormatting sqref="AE29:AF30">
    <cfRule type="cellIs" dxfId="306" priority="300" operator="equal">
      <formula>401</formula>
    </cfRule>
    <cfRule type="cellIs" dxfId="305" priority="301" operator="equal">
      <formula>402</formula>
    </cfRule>
    <cfRule type="cellIs" dxfId="304" priority="302" operator="equal">
      <formula>403</formula>
    </cfRule>
    <cfRule type="cellIs" dxfId="303" priority="303" operator="equal">
      <formula>404</formula>
    </cfRule>
    <cfRule type="cellIs" dxfId="302" priority="304" operator="equal">
      <formula>405</formula>
    </cfRule>
    <cfRule type="cellIs" dxfId="301" priority="305" operator="equal">
      <formula>406</formula>
    </cfRule>
    <cfRule type="cellIs" dxfId="300" priority="306" operator="equal">
      <formula>407</formula>
    </cfRule>
    <cfRule type="cellIs" dxfId="299" priority="307" operator="equal">
      <formula>408</formula>
    </cfRule>
    <cfRule type="cellIs" dxfId="298" priority="308" operator="equal">
      <formula>509</formula>
    </cfRule>
  </conditionalFormatting>
  <conditionalFormatting sqref="AH29:AI30">
    <cfRule type="cellIs" dxfId="297" priority="291" operator="equal">
      <formula>401</formula>
    </cfRule>
    <cfRule type="cellIs" dxfId="296" priority="292" operator="equal">
      <formula>402</formula>
    </cfRule>
    <cfRule type="cellIs" dxfId="295" priority="293" operator="equal">
      <formula>403</formula>
    </cfRule>
    <cfRule type="cellIs" dxfId="294" priority="294" operator="equal">
      <formula>404</formula>
    </cfRule>
    <cfRule type="cellIs" dxfId="293" priority="295" operator="equal">
      <formula>405</formula>
    </cfRule>
    <cfRule type="cellIs" dxfId="292" priority="296" operator="equal">
      <formula>406</formula>
    </cfRule>
    <cfRule type="cellIs" dxfId="291" priority="297" operator="equal">
      <formula>407</formula>
    </cfRule>
    <cfRule type="cellIs" dxfId="290" priority="298" operator="equal">
      <formula>408</formula>
    </cfRule>
    <cfRule type="cellIs" dxfId="289" priority="299" operator="equal">
      <formula>509</formula>
    </cfRule>
  </conditionalFormatting>
  <conditionalFormatting sqref="AH29:AI30">
    <cfRule type="cellIs" dxfId="288" priority="282" operator="equal">
      <formula>401</formula>
    </cfRule>
    <cfRule type="cellIs" dxfId="287" priority="283" operator="equal">
      <formula>402</formula>
    </cfRule>
    <cfRule type="cellIs" dxfId="286" priority="284" operator="equal">
      <formula>403</formula>
    </cfRule>
    <cfRule type="cellIs" dxfId="285" priority="285" operator="equal">
      <formula>404</formula>
    </cfRule>
    <cfRule type="cellIs" dxfId="284" priority="286" operator="equal">
      <formula>405</formula>
    </cfRule>
    <cfRule type="cellIs" dxfId="283" priority="287" operator="equal">
      <formula>406</formula>
    </cfRule>
    <cfRule type="cellIs" dxfId="282" priority="288" operator="equal">
      <formula>407</formula>
    </cfRule>
    <cfRule type="cellIs" dxfId="281" priority="289" operator="equal">
      <formula>408</formula>
    </cfRule>
    <cfRule type="cellIs" dxfId="280" priority="290" operator="equal">
      <formula>509</formula>
    </cfRule>
  </conditionalFormatting>
  <conditionalFormatting sqref="AH29:AI30">
    <cfRule type="cellIs" dxfId="279" priority="273" operator="equal">
      <formula>401</formula>
    </cfRule>
    <cfRule type="cellIs" dxfId="278" priority="274" operator="equal">
      <formula>402</formula>
    </cfRule>
    <cfRule type="cellIs" dxfId="277" priority="275" operator="equal">
      <formula>403</formula>
    </cfRule>
    <cfRule type="cellIs" dxfId="276" priority="276" operator="equal">
      <formula>404</formula>
    </cfRule>
    <cfRule type="cellIs" dxfId="275" priority="277" operator="equal">
      <formula>405</formula>
    </cfRule>
    <cfRule type="cellIs" dxfId="274" priority="278" operator="equal">
      <formula>406</formula>
    </cfRule>
    <cfRule type="cellIs" dxfId="273" priority="279" operator="equal">
      <formula>407</formula>
    </cfRule>
    <cfRule type="cellIs" dxfId="272" priority="280" operator="equal">
      <formula>408</formula>
    </cfRule>
    <cfRule type="cellIs" dxfId="271" priority="281" operator="equal">
      <formula>509</formula>
    </cfRule>
  </conditionalFormatting>
  <conditionalFormatting sqref="AG32:AG33">
    <cfRule type="cellIs" dxfId="270" priority="264" operator="equal">
      <formula>401</formula>
    </cfRule>
    <cfRule type="cellIs" dxfId="269" priority="265" operator="equal">
      <formula>402</formula>
    </cfRule>
    <cfRule type="cellIs" dxfId="268" priority="266" operator="equal">
      <formula>403</formula>
    </cfRule>
    <cfRule type="cellIs" dxfId="267" priority="267" operator="equal">
      <formula>404</formula>
    </cfRule>
    <cfRule type="cellIs" dxfId="266" priority="268" operator="equal">
      <formula>405</formula>
    </cfRule>
    <cfRule type="cellIs" dxfId="265" priority="269" operator="equal">
      <formula>406</formula>
    </cfRule>
    <cfRule type="cellIs" dxfId="264" priority="270" operator="equal">
      <formula>407</formula>
    </cfRule>
    <cfRule type="cellIs" dxfId="263" priority="271" operator="equal">
      <formula>408</formula>
    </cfRule>
    <cfRule type="cellIs" dxfId="262" priority="272" operator="equal">
      <formula>509</formula>
    </cfRule>
  </conditionalFormatting>
  <conditionalFormatting sqref="AE32:AF33">
    <cfRule type="cellIs" dxfId="261" priority="255" operator="equal">
      <formula>401</formula>
    </cfRule>
    <cfRule type="cellIs" dxfId="260" priority="256" operator="equal">
      <formula>402</formula>
    </cfRule>
    <cfRule type="cellIs" dxfId="259" priority="257" operator="equal">
      <formula>403</formula>
    </cfRule>
    <cfRule type="cellIs" dxfId="258" priority="258" operator="equal">
      <formula>404</formula>
    </cfRule>
    <cfRule type="cellIs" dxfId="257" priority="259" operator="equal">
      <formula>405</formula>
    </cfRule>
    <cfRule type="cellIs" dxfId="256" priority="260" operator="equal">
      <formula>406</formula>
    </cfRule>
    <cfRule type="cellIs" dxfId="255" priority="261" operator="equal">
      <formula>407</formula>
    </cfRule>
    <cfRule type="cellIs" dxfId="254" priority="262" operator="equal">
      <formula>408</formula>
    </cfRule>
    <cfRule type="cellIs" dxfId="253" priority="263" operator="equal">
      <formula>509</formula>
    </cfRule>
  </conditionalFormatting>
  <conditionalFormatting sqref="AH32:AI33">
    <cfRule type="cellIs" dxfId="252" priority="246" operator="equal">
      <formula>401</formula>
    </cfRule>
    <cfRule type="cellIs" dxfId="251" priority="247" operator="equal">
      <formula>402</formula>
    </cfRule>
    <cfRule type="cellIs" dxfId="250" priority="248" operator="equal">
      <formula>403</formula>
    </cfRule>
    <cfRule type="cellIs" dxfId="249" priority="249" operator="equal">
      <formula>404</formula>
    </cfRule>
    <cfRule type="cellIs" dxfId="248" priority="250" operator="equal">
      <formula>405</formula>
    </cfRule>
    <cfRule type="cellIs" dxfId="247" priority="251" operator="equal">
      <formula>406</formula>
    </cfRule>
    <cfRule type="cellIs" dxfId="246" priority="252" operator="equal">
      <formula>407</formula>
    </cfRule>
    <cfRule type="cellIs" dxfId="245" priority="253" operator="equal">
      <formula>408</formula>
    </cfRule>
    <cfRule type="cellIs" dxfId="244" priority="254" operator="equal">
      <formula>509</formula>
    </cfRule>
  </conditionalFormatting>
  <conditionalFormatting sqref="AH32:AI33">
    <cfRule type="cellIs" dxfId="243" priority="237" operator="equal">
      <formula>401</formula>
    </cfRule>
    <cfRule type="cellIs" dxfId="242" priority="238" operator="equal">
      <formula>402</formula>
    </cfRule>
    <cfRule type="cellIs" dxfId="241" priority="239" operator="equal">
      <formula>403</formula>
    </cfRule>
    <cfRule type="cellIs" dxfId="240" priority="240" operator="equal">
      <formula>404</formula>
    </cfRule>
    <cfRule type="cellIs" dxfId="239" priority="241" operator="equal">
      <formula>405</formula>
    </cfRule>
    <cfRule type="cellIs" dxfId="238" priority="242" operator="equal">
      <formula>406</formula>
    </cfRule>
    <cfRule type="cellIs" dxfId="237" priority="243" operator="equal">
      <formula>407</formula>
    </cfRule>
    <cfRule type="cellIs" dxfId="236" priority="244" operator="equal">
      <formula>408</formula>
    </cfRule>
    <cfRule type="cellIs" dxfId="235" priority="245" operator="equal">
      <formula>509</formula>
    </cfRule>
  </conditionalFormatting>
  <conditionalFormatting sqref="AH32:AI33">
    <cfRule type="cellIs" dxfId="234" priority="228" operator="equal">
      <formula>401</formula>
    </cfRule>
    <cfRule type="cellIs" dxfId="233" priority="229" operator="equal">
      <formula>402</formula>
    </cfRule>
    <cfRule type="cellIs" dxfId="232" priority="230" operator="equal">
      <formula>403</formula>
    </cfRule>
    <cfRule type="cellIs" dxfId="231" priority="231" operator="equal">
      <formula>404</formula>
    </cfRule>
    <cfRule type="cellIs" dxfId="230" priority="232" operator="equal">
      <formula>405</formula>
    </cfRule>
    <cfRule type="cellIs" dxfId="229" priority="233" operator="equal">
      <formula>406</formula>
    </cfRule>
    <cfRule type="cellIs" dxfId="228" priority="234" operator="equal">
      <formula>407</formula>
    </cfRule>
    <cfRule type="cellIs" dxfId="227" priority="235" operator="equal">
      <formula>408</formula>
    </cfRule>
    <cfRule type="cellIs" dxfId="226" priority="236" operator="equal">
      <formula>509</formula>
    </cfRule>
  </conditionalFormatting>
  <conditionalFormatting sqref="M32">
    <cfRule type="cellIs" dxfId="225" priority="219" operator="equal">
      <formula>310</formula>
    </cfRule>
    <cfRule type="cellIs" dxfId="224" priority="220" operator="equal">
      <formula>309</formula>
    </cfRule>
    <cfRule type="cellIs" dxfId="223" priority="221" operator="equal">
      <formula>308</formula>
    </cfRule>
    <cfRule type="cellIs" dxfId="222" priority="222" operator="equal">
      <formula>307</formula>
    </cfRule>
    <cfRule type="cellIs" dxfId="221" priority="223" operator="equal">
      <formula>306</formula>
    </cfRule>
    <cfRule type="cellIs" dxfId="220" priority="224" operator="equal">
      <formula>305</formula>
    </cfRule>
    <cfRule type="cellIs" dxfId="219" priority="225" operator="equal">
      <formula>304</formula>
    </cfRule>
    <cfRule type="cellIs" dxfId="218" priority="226" operator="equal">
      <formula>301</formula>
    </cfRule>
    <cfRule type="cellIs" dxfId="217" priority="227" operator="equal">
      <formula>302</formula>
    </cfRule>
  </conditionalFormatting>
  <conditionalFormatting sqref="M32">
    <cfRule type="cellIs" dxfId="216" priority="218" operator="equal">
      <formula>303</formula>
    </cfRule>
  </conditionalFormatting>
  <conditionalFormatting sqref="A1:XFD1048576">
    <cfRule type="cellIs" dxfId="215" priority="206" operator="equal">
      <formula>210</formula>
    </cfRule>
    <cfRule type="cellIs" dxfId="214" priority="207" operator="equal">
      <formula>209</formula>
    </cfRule>
    <cfRule type="cellIs" dxfId="213" priority="208" operator="equal">
      <formula>211</formula>
    </cfRule>
    <cfRule type="cellIs" dxfId="212" priority="209" operator="equal">
      <formula>208</formula>
    </cfRule>
    <cfRule type="cellIs" dxfId="211" priority="210" operator="equal">
      <formula>212</formula>
    </cfRule>
    <cfRule type="cellIs" dxfId="210" priority="211" operator="equal">
      <formula>207</formula>
    </cfRule>
    <cfRule type="cellIs" dxfId="209" priority="212" operator="equal">
      <formula>204</formula>
    </cfRule>
    <cfRule type="cellIs" dxfId="208" priority="213" operator="equal">
      <formula>203</formula>
    </cfRule>
    <cfRule type="cellIs" dxfId="207" priority="214" operator="equal">
      <formula>205</formula>
    </cfRule>
    <cfRule type="cellIs" dxfId="206" priority="215" operator="equal">
      <formula>202</formula>
    </cfRule>
    <cfRule type="cellIs" dxfId="205" priority="216" operator="equal">
      <formula>206</formula>
    </cfRule>
    <cfRule type="cellIs" dxfId="204" priority="217" operator="equal">
      <formula>201</formula>
    </cfRule>
  </conditionalFormatting>
  <conditionalFormatting sqref="A1:AR49">
    <cfRule type="cellIs" dxfId="203" priority="205" operator="equal">
      <formula>301</formula>
    </cfRule>
    <cfRule type="cellIs" dxfId="202" priority="204" operator="equal">
      <formula>307</formula>
    </cfRule>
    <cfRule type="cellIs" dxfId="201" priority="203" operator="equal">
      <formula>302</formula>
    </cfRule>
    <cfRule type="cellIs" dxfId="200" priority="202" operator="equal">
      <formula>308</formula>
    </cfRule>
    <cfRule type="cellIs" dxfId="199" priority="201" operator="equal">
      <formula>303</formula>
    </cfRule>
    <cfRule type="cellIs" dxfId="198" priority="200" operator="equal">
      <formula>309</formula>
    </cfRule>
    <cfRule type="cellIs" dxfId="197" priority="198" operator="equal">
      <formula>304</formula>
    </cfRule>
    <cfRule type="cellIs" dxfId="196" priority="197" operator="equal">
      <formula>310</formula>
    </cfRule>
    <cfRule type="cellIs" dxfId="195" priority="196" operator="equal">
      <formula>305</formula>
    </cfRule>
    <cfRule type="cellIs" dxfId="194" priority="195" operator="equal">
      <formula>306</formula>
    </cfRule>
    <cfRule type="cellIs" dxfId="193" priority="194" operator="equal">
      <formula>311</formula>
    </cfRule>
    <cfRule type="cellIs" dxfId="192" priority="193" operator="equal">
      <formula>312</formula>
    </cfRule>
  </conditionalFormatting>
  <conditionalFormatting sqref="L40 P40:T40">
    <cfRule type="cellIs" dxfId="191" priority="184" operator="equal">
      <formula>401</formula>
    </cfRule>
    <cfRule type="cellIs" dxfId="190" priority="185" operator="equal">
      <formula>402</formula>
    </cfRule>
    <cfRule type="cellIs" dxfId="189" priority="186" operator="equal">
      <formula>403</formula>
    </cfRule>
    <cfRule type="cellIs" dxfId="188" priority="187" operator="equal">
      <formula>404</formula>
    </cfRule>
    <cfRule type="cellIs" dxfId="187" priority="188" operator="equal">
      <formula>405</formula>
    </cfRule>
    <cfRule type="cellIs" dxfId="186" priority="189" operator="equal">
      <formula>406</formula>
    </cfRule>
    <cfRule type="cellIs" dxfId="185" priority="190" operator="equal">
      <formula>407</formula>
    </cfRule>
    <cfRule type="cellIs" dxfId="184" priority="191" operator="equal">
      <formula>408</formula>
    </cfRule>
    <cfRule type="cellIs" dxfId="183" priority="192" operator="equal">
      <formula>509</formula>
    </cfRule>
  </conditionalFormatting>
  <conditionalFormatting sqref="L38:L39">
    <cfRule type="cellIs" dxfId="182" priority="175" operator="equal">
      <formula>401</formula>
    </cfRule>
    <cfRule type="cellIs" dxfId="181" priority="176" operator="equal">
      <formula>402</formula>
    </cfRule>
    <cfRule type="cellIs" dxfId="180" priority="177" operator="equal">
      <formula>403</formula>
    </cfRule>
    <cfRule type="cellIs" dxfId="179" priority="178" operator="equal">
      <formula>404</formula>
    </cfRule>
    <cfRule type="cellIs" dxfId="178" priority="179" operator="equal">
      <formula>405</formula>
    </cfRule>
    <cfRule type="cellIs" dxfId="177" priority="180" operator="equal">
      <formula>406</formula>
    </cfRule>
    <cfRule type="cellIs" dxfId="176" priority="181" operator="equal">
      <formula>407</formula>
    </cfRule>
    <cfRule type="cellIs" dxfId="175" priority="182" operator="equal">
      <formula>408</formula>
    </cfRule>
    <cfRule type="cellIs" dxfId="174" priority="183" operator="equal">
      <formula>509</formula>
    </cfRule>
  </conditionalFormatting>
  <conditionalFormatting sqref="O38:O39">
    <cfRule type="cellIs" dxfId="173" priority="166" operator="equal">
      <formula>310</formula>
    </cfRule>
    <cfRule type="cellIs" dxfId="172" priority="167" operator="equal">
      <formula>309</formula>
    </cfRule>
    <cfRule type="cellIs" dxfId="171" priority="168" operator="equal">
      <formula>308</formula>
    </cfRule>
    <cfRule type="cellIs" dxfId="170" priority="169" operator="equal">
      <formula>307</formula>
    </cfRule>
    <cfRule type="cellIs" dxfId="169" priority="170" operator="equal">
      <formula>306</formula>
    </cfRule>
    <cfRule type="cellIs" dxfId="168" priority="171" operator="equal">
      <formula>305</formula>
    </cfRule>
    <cfRule type="cellIs" dxfId="167" priority="172" operator="equal">
      <formula>304</formula>
    </cfRule>
    <cfRule type="cellIs" dxfId="166" priority="173" operator="equal">
      <formula>301</formula>
    </cfRule>
    <cfRule type="cellIs" dxfId="165" priority="174" operator="equal">
      <formula>302</formula>
    </cfRule>
  </conditionalFormatting>
  <conditionalFormatting sqref="O38:O39">
    <cfRule type="cellIs" dxfId="164" priority="165" operator="equal">
      <formula>303</formula>
    </cfRule>
  </conditionalFormatting>
  <conditionalFormatting sqref="O41:O42">
    <cfRule type="cellIs" dxfId="163" priority="156" operator="equal">
      <formula>310</formula>
    </cfRule>
    <cfRule type="cellIs" dxfId="162" priority="157" operator="equal">
      <formula>309</formula>
    </cfRule>
    <cfRule type="cellIs" dxfId="161" priority="158" operator="equal">
      <formula>308</formula>
    </cfRule>
    <cfRule type="cellIs" dxfId="160" priority="159" operator="equal">
      <formula>307</formula>
    </cfRule>
    <cfRule type="cellIs" dxfId="159" priority="160" operator="equal">
      <formula>306</formula>
    </cfRule>
    <cfRule type="cellIs" dxfId="158" priority="161" operator="equal">
      <formula>305</formula>
    </cfRule>
    <cfRule type="cellIs" dxfId="157" priority="162" operator="equal">
      <formula>304</formula>
    </cfRule>
    <cfRule type="cellIs" dxfId="156" priority="163" operator="equal">
      <formula>301</formula>
    </cfRule>
    <cfRule type="cellIs" dxfId="155" priority="164" operator="equal">
      <formula>302</formula>
    </cfRule>
  </conditionalFormatting>
  <conditionalFormatting sqref="O41:O42">
    <cfRule type="cellIs" dxfId="154" priority="155" operator="equal">
      <formula>303</formula>
    </cfRule>
  </conditionalFormatting>
  <conditionalFormatting sqref="M38">
    <cfRule type="cellIs" dxfId="153" priority="146" operator="equal">
      <formula>310</formula>
    </cfRule>
    <cfRule type="cellIs" dxfId="152" priority="147" operator="equal">
      <formula>309</formula>
    </cfRule>
    <cfRule type="cellIs" dxfId="151" priority="148" operator="equal">
      <formula>308</formula>
    </cfRule>
    <cfRule type="cellIs" dxfId="150" priority="149" operator="equal">
      <formula>307</formula>
    </cfRule>
    <cfRule type="cellIs" dxfId="149" priority="150" operator="equal">
      <formula>306</formula>
    </cfRule>
    <cfRule type="cellIs" dxfId="148" priority="151" operator="equal">
      <formula>305</formula>
    </cfRule>
    <cfRule type="cellIs" dxfId="147" priority="152" operator="equal">
      <formula>304</formula>
    </cfRule>
    <cfRule type="cellIs" dxfId="146" priority="153" operator="equal">
      <formula>301</formula>
    </cfRule>
    <cfRule type="cellIs" dxfId="145" priority="154" operator="equal">
      <formula>302</formula>
    </cfRule>
  </conditionalFormatting>
  <conditionalFormatting sqref="M38">
    <cfRule type="cellIs" dxfId="144" priority="145" operator="equal">
      <formula>303</formula>
    </cfRule>
  </conditionalFormatting>
  <conditionalFormatting sqref="R38:T39">
    <cfRule type="cellIs" dxfId="143" priority="136" operator="equal">
      <formula>401</formula>
    </cfRule>
    <cfRule type="cellIs" dxfId="142" priority="137" operator="equal">
      <formula>402</formula>
    </cfRule>
    <cfRule type="cellIs" dxfId="141" priority="138" operator="equal">
      <formula>403</formula>
    </cfRule>
    <cfRule type="cellIs" dxfId="140" priority="139" operator="equal">
      <formula>404</formula>
    </cfRule>
    <cfRule type="cellIs" dxfId="139" priority="140" operator="equal">
      <formula>405</formula>
    </cfRule>
    <cfRule type="cellIs" dxfId="138" priority="141" operator="equal">
      <formula>406</formula>
    </cfRule>
    <cfRule type="cellIs" dxfId="137" priority="142" operator="equal">
      <formula>407</formula>
    </cfRule>
    <cfRule type="cellIs" dxfId="136" priority="143" operator="equal">
      <formula>408</formula>
    </cfRule>
    <cfRule type="cellIs" dxfId="135" priority="144" operator="equal">
      <formula>509</formula>
    </cfRule>
  </conditionalFormatting>
  <conditionalFormatting sqref="P38:Q39">
    <cfRule type="cellIs" dxfId="134" priority="127" operator="equal">
      <formula>401</formula>
    </cfRule>
    <cfRule type="cellIs" dxfId="133" priority="128" operator="equal">
      <formula>402</formula>
    </cfRule>
    <cfRule type="cellIs" dxfId="132" priority="129" operator="equal">
      <formula>403</formula>
    </cfRule>
    <cfRule type="cellIs" dxfId="131" priority="130" operator="equal">
      <formula>404</formula>
    </cfRule>
    <cfRule type="cellIs" dxfId="130" priority="131" operator="equal">
      <formula>405</formula>
    </cfRule>
    <cfRule type="cellIs" dxfId="129" priority="132" operator="equal">
      <formula>406</formula>
    </cfRule>
    <cfRule type="cellIs" dxfId="128" priority="133" operator="equal">
      <formula>407</formula>
    </cfRule>
    <cfRule type="cellIs" dxfId="127" priority="134" operator="equal">
      <formula>408</formula>
    </cfRule>
    <cfRule type="cellIs" dxfId="126" priority="135" operator="equal">
      <formula>509</formula>
    </cfRule>
  </conditionalFormatting>
  <conditionalFormatting sqref="G41:H42">
    <cfRule type="cellIs" dxfId="125" priority="118" operator="equal">
      <formula>401</formula>
    </cfRule>
    <cfRule type="cellIs" dxfId="124" priority="119" operator="equal">
      <formula>402</formula>
    </cfRule>
    <cfRule type="cellIs" dxfId="123" priority="120" operator="equal">
      <formula>403</formula>
    </cfRule>
    <cfRule type="cellIs" dxfId="122" priority="121" operator="equal">
      <formula>404</formula>
    </cfRule>
    <cfRule type="cellIs" dxfId="121" priority="122" operator="equal">
      <formula>405</formula>
    </cfRule>
    <cfRule type="cellIs" dxfId="120" priority="123" operator="equal">
      <formula>406</formula>
    </cfRule>
    <cfRule type="cellIs" dxfId="119" priority="124" operator="equal">
      <formula>407</formula>
    </cfRule>
    <cfRule type="cellIs" dxfId="118" priority="125" operator="equal">
      <formula>408</formula>
    </cfRule>
    <cfRule type="cellIs" dxfId="117" priority="126" operator="equal">
      <formula>509</formula>
    </cfRule>
  </conditionalFormatting>
  <conditionalFormatting sqref="J40:K40">
    <cfRule type="cellIs" dxfId="116" priority="109" operator="equal">
      <formula>401</formula>
    </cfRule>
    <cfRule type="cellIs" dxfId="115" priority="110" operator="equal">
      <formula>402</formula>
    </cfRule>
    <cfRule type="cellIs" dxfId="114" priority="111" operator="equal">
      <formula>403</formula>
    </cfRule>
    <cfRule type="cellIs" dxfId="113" priority="112" operator="equal">
      <formula>404</formula>
    </cfRule>
    <cfRule type="cellIs" dxfId="112" priority="113" operator="equal">
      <formula>405</formula>
    </cfRule>
    <cfRule type="cellIs" dxfId="111" priority="114" operator="equal">
      <formula>406</formula>
    </cfRule>
    <cfRule type="cellIs" dxfId="110" priority="115" operator="equal">
      <formula>407</formula>
    </cfRule>
    <cfRule type="cellIs" dxfId="109" priority="116" operator="equal">
      <formula>408</formula>
    </cfRule>
    <cfRule type="cellIs" dxfId="108" priority="117" operator="equal">
      <formula>509</formula>
    </cfRule>
  </conditionalFormatting>
  <conditionalFormatting sqref="G40:I40 I38:I39">
    <cfRule type="cellIs" dxfId="107" priority="100" operator="equal">
      <formula>401</formula>
    </cfRule>
    <cfRule type="cellIs" dxfId="106" priority="101" operator="equal">
      <formula>402</formula>
    </cfRule>
    <cfRule type="cellIs" dxfId="105" priority="102" operator="equal">
      <formula>403</formula>
    </cfRule>
    <cfRule type="cellIs" dxfId="104" priority="103" operator="equal">
      <formula>404</formula>
    </cfRule>
    <cfRule type="cellIs" dxfId="103" priority="104" operator="equal">
      <formula>405</formula>
    </cfRule>
    <cfRule type="cellIs" dxfId="102" priority="105" operator="equal">
      <formula>406</formula>
    </cfRule>
    <cfRule type="cellIs" dxfId="101" priority="106" operator="equal">
      <formula>407</formula>
    </cfRule>
    <cfRule type="cellIs" dxfId="100" priority="107" operator="equal">
      <formula>408</formula>
    </cfRule>
    <cfRule type="cellIs" dxfId="99" priority="108" operator="equal">
      <formula>509</formula>
    </cfRule>
  </conditionalFormatting>
  <conditionalFormatting sqref="G41:I42">
    <cfRule type="cellIs" dxfId="98" priority="91" operator="equal">
      <formula>401</formula>
    </cfRule>
    <cfRule type="cellIs" dxfId="97" priority="92" operator="equal">
      <formula>402</formula>
    </cfRule>
    <cfRule type="cellIs" dxfId="96" priority="93" operator="equal">
      <formula>403</formula>
    </cfRule>
    <cfRule type="cellIs" dxfId="95" priority="94" operator="equal">
      <formula>404</formula>
    </cfRule>
    <cfRule type="cellIs" dxfId="94" priority="95" operator="equal">
      <formula>405</formula>
    </cfRule>
    <cfRule type="cellIs" dxfId="93" priority="96" operator="equal">
      <formula>406</formula>
    </cfRule>
    <cfRule type="cellIs" dxfId="92" priority="97" operator="equal">
      <formula>407</formula>
    </cfRule>
    <cfRule type="cellIs" dxfId="91" priority="98" operator="equal">
      <formula>408</formula>
    </cfRule>
    <cfRule type="cellIs" dxfId="90" priority="99" operator="equal">
      <formula>509</formula>
    </cfRule>
  </conditionalFormatting>
  <conditionalFormatting sqref="J41:K42">
    <cfRule type="cellIs" dxfId="89" priority="82" operator="equal">
      <formula>401</formula>
    </cfRule>
    <cfRule type="cellIs" dxfId="88" priority="83" operator="equal">
      <formula>402</formula>
    </cfRule>
    <cfRule type="cellIs" dxfId="87" priority="84" operator="equal">
      <formula>403</formula>
    </cfRule>
    <cfRule type="cellIs" dxfId="86" priority="85" operator="equal">
      <formula>404</formula>
    </cfRule>
    <cfRule type="cellIs" dxfId="85" priority="86" operator="equal">
      <formula>405</formula>
    </cfRule>
    <cfRule type="cellIs" dxfId="84" priority="87" operator="equal">
      <formula>406</formula>
    </cfRule>
    <cfRule type="cellIs" dxfId="83" priority="88" operator="equal">
      <formula>407</formula>
    </cfRule>
    <cfRule type="cellIs" dxfId="82" priority="89" operator="equal">
      <formula>408</formula>
    </cfRule>
    <cfRule type="cellIs" dxfId="81" priority="90" operator="equal">
      <formula>509</formula>
    </cfRule>
  </conditionalFormatting>
  <conditionalFormatting sqref="J41:K42">
    <cfRule type="cellIs" dxfId="80" priority="73" operator="equal">
      <formula>401</formula>
    </cfRule>
    <cfRule type="cellIs" dxfId="79" priority="74" operator="equal">
      <formula>402</formula>
    </cfRule>
    <cfRule type="cellIs" dxfId="78" priority="75" operator="equal">
      <formula>403</formula>
    </cfRule>
    <cfRule type="cellIs" dxfId="77" priority="76" operator="equal">
      <formula>404</formula>
    </cfRule>
    <cfRule type="cellIs" dxfId="76" priority="77" operator="equal">
      <formula>405</formula>
    </cfRule>
    <cfRule type="cellIs" dxfId="75" priority="78" operator="equal">
      <formula>406</formula>
    </cfRule>
    <cfRule type="cellIs" dxfId="74" priority="79" operator="equal">
      <formula>407</formula>
    </cfRule>
    <cfRule type="cellIs" dxfId="73" priority="80" operator="equal">
      <formula>408</formula>
    </cfRule>
    <cfRule type="cellIs" dxfId="72" priority="81" operator="equal">
      <formula>509</formula>
    </cfRule>
  </conditionalFormatting>
  <conditionalFormatting sqref="G38:H39">
    <cfRule type="cellIs" dxfId="71" priority="64" operator="equal">
      <formula>401</formula>
    </cfRule>
    <cfRule type="cellIs" dxfId="70" priority="65" operator="equal">
      <formula>402</formula>
    </cfRule>
    <cfRule type="cellIs" dxfId="69" priority="66" operator="equal">
      <formula>403</formula>
    </cfRule>
    <cfRule type="cellIs" dxfId="68" priority="67" operator="equal">
      <formula>404</formula>
    </cfRule>
    <cfRule type="cellIs" dxfId="67" priority="68" operator="equal">
      <formula>405</formula>
    </cfRule>
    <cfRule type="cellIs" dxfId="66" priority="69" operator="equal">
      <formula>406</formula>
    </cfRule>
    <cfRule type="cellIs" dxfId="65" priority="70" operator="equal">
      <formula>407</formula>
    </cfRule>
    <cfRule type="cellIs" dxfId="64" priority="71" operator="equal">
      <formula>408</formula>
    </cfRule>
    <cfRule type="cellIs" dxfId="63" priority="72" operator="equal">
      <formula>509</formula>
    </cfRule>
  </conditionalFormatting>
  <conditionalFormatting sqref="G38:H39">
    <cfRule type="cellIs" dxfId="62" priority="55" operator="equal">
      <formula>401</formula>
    </cfRule>
    <cfRule type="cellIs" dxfId="61" priority="56" operator="equal">
      <formula>402</formula>
    </cfRule>
    <cfRule type="cellIs" dxfId="60" priority="57" operator="equal">
      <formula>403</formula>
    </cfRule>
    <cfRule type="cellIs" dxfId="59" priority="58" operator="equal">
      <formula>404</formula>
    </cfRule>
    <cfRule type="cellIs" dxfId="58" priority="59" operator="equal">
      <formula>405</formula>
    </cfRule>
    <cfRule type="cellIs" dxfId="57" priority="60" operator="equal">
      <formula>406</formula>
    </cfRule>
    <cfRule type="cellIs" dxfId="56" priority="61" operator="equal">
      <formula>407</formula>
    </cfRule>
    <cfRule type="cellIs" dxfId="55" priority="62" operator="equal">
      <formula>408</formula>
    </cfRule>
    <cfRule type="cellIs" dxfId="54" priority="63" operator="equal">
      <formula>509</formula>
    </cfRule>
  </conditionalFormatting>
  <conditionalFormatting sqref="J38:K39">
    <cfRule type="cellIs" dxfId="53" priority="46" operator="equal">
      <formula>401</formula>
    </cfRule>
    <cfRule type="cellIs" dxfId="52" priority="47" operator="equal">
      <formula>402</formula>
    </cfRule>
    <cfRule type="cellIs" dxfId="51" priority="48" operator="equal">
      <formula>403</formula>
    </cfRule>
    <cfRule type="cellIs" dxfId="50" priority="49" operator="equal">
      <formula>404</formula>
    </cfRule>
    <cfRule type="cellIs" dxfId="49" priority="50" operator="equal">
      <formula>405</formula>
    </cfRule>
    <cfRule type="cellIs" dxfId="48" priority="51" operator="equal">
      <formula>406</formula>
    </cfRule>
    <cfRule type="cellIs" dxfId="47" priority="52" operator="equal">
      <formula>407</formula>
    </cfRule>
    <cfRule type="cellIs" dxfId="46" priority="53" operator="equal">
      <formula>408</formula>
    </cfRule>
    <cfRule type="cellIs" dxfId="45" priority="54" operator="equal">
      <formula>509</formula>
    </cfRule>
  </conditionalFormatting>
  <conditionalFormatting sqref="J38:K39">
    <cfRule type="cellIs" dxfId="44" priority="37" operator="equal">
      <formula>401</formula>
    </cfRule>
    <cfRule type="cellIs" dxfId="43" priority="38" operator="equal">
      <formula>402</formula>
    </cfRule>
    <cfRule type="cellIs" dxfId="42" priority="39" operator="equal">
      <formula>403</formula>
    </cfRule>
    <cfRule type="cellIs" dxfId="41" priority="40" operator="equal">
      <formula>404</formula>
    </cfRule>
    <cfRule type="cellIs" dxfId="40" priority="41" operator="equal">
      <formula>405</formula>
    </cfRule>
    <cfRule type="cellIs" dxfId="39" priority="42" operator="equal">
      <formula>406</formula>
    </cfRule>
    <cfRule type="cellIs" dxfId="38" priority="43" operator="equal">
      <formula>407</formula>
    </cfRule>
    <cfRule type="cellIs" dxfId="37" priority="44" operator="equal">
      <formula>408</formula>
    </cfRule>
    <cfRule type="cellIs" dxfId="36" priority="45" operator="equal">
      <formula>509</formula>
    </cfRule>
  </conditionalFormatting>
  <conditionalFormatting sqref="R41:R42">
    <cfRule type="cellIs" dxfId="35" priority="28" operator="equal">
      <formula>401</formula>
    </cfRule>
    <cfRule type="cellIs" dxfId="34" priority="29" operator="equal">
      <formula>402</formula>
    </cfRule>
    <cfRule type="cellIs" dxfId="33" priority="30" operator="equal">
      <formula>403</formula>
    </cfRule>
    <cfRule type="cellIs" dxfId="32" priority="31" operator="equal">
      <formula>404</formula>
    </cfRule>
    <cfRule type="cellIs" dxfId="31" priority="32" operator="equal">
      <formula>405</formula>
    </cfRule>
    <cfRule type="cellIs" dxfId="30" priority="33" operator="equal">
      <formula>406</formula>
    </cfRule>
    <cfRule type="cellIs" dxfId="29" priority="34" operator="equal">
      <formula>407</formula>
    </cfRule>
    <cfRule type="cellIs" dxfId="28" priority="35" operator="equal">
      <formula>408</formula>
    </cfRule>
    <cfRule type="cellIs" dxfId="27" priority="36" operator="equal">
      <formula>509</formula>
    </cfRule>
  </conditionalFormatting>
  <conditionalFormatting sqref="P41:Q42">
    <cfRule type="cellIs" dxfId="26" priority="19" operator="equal">
      <formula>401</formula>
    </cfRule>
    <cfRule type="cellIs" dxfId="25" priority="20" operator="equal">
      <formula>402</formula>
    </cfRule>
    <cfRule type="cellIs" dxfId="24" priority="21" operator="equal">
      <formula>403</formula>
    </cfRule>
    <cfRule type="cellIs" dxfId="23" priority="22" operator="equal">
      <formula>404</formula>
    </cfRule>
    <cfRule type="cellIs" dxfId="22" priority="23" operator="equal">
      <formula>405</formula>
    </cfRule>
    <cfRule type="cellIs" dxfId="21" priority="24" operator="equal">
      <formula>406</formula>
    </cfRule>
    <cfRule type="cellIs" dxfId="20" priority="25" operator="equal">
      <formula>407</formula>
    </cfRule>
    <cfRule type="cellIs" dxfId="19" priority="26" operator="equal">
      <formula>408</formula>
    </cfRule>
    <cfRule type="cellIs" dxfId="18" priority="27" operator="equal">
      <formula>509</formula>
    </cfRule>
  </conditionalFormatting>
  <conditionalFormatting sqref="S41">
    <cfRule type="cellIs" dxfId="17" priority="10" operator="equal">
      <formula>401</formula>
    </cfRule>
    <cfRule type="cellIs" dxfId="16" priority="11" operator="equal">
      <formula>402</formula>
    </cfRule>
    <cfRule type="cellIs" dxfId="15" priority="12" operator="equal">
      <formula>403</formula>
    </cfRule>
    <cfRule type="cellIs" dxfId="14" priority="13" operator="equal">
      <formula>404</formula>
    </cfRule>
    <cfRule type="cellIs" dxfId="13" priority="14" operator="equal">
      <formula>405</formula>
    </cfRule>
    <cfRule type="cellIs" dxfId="12" priority="15" operator="equal">
      <formula>406</formula>
    </cfRule>
    <cfRule type="cellIs" dxfId="11" priority="16" operator="equal">
      <formula>407</formula>
    </cfRule>
    <cfRule type="cellIs" dxfId="10" priority="17" operator="equal">
      <formula>408</formula>
    </cfRule>
    <cfRule type="cellIs" dxfId="9" priority="18" operator="equal">
      <formula>509</formula>
    </cfRule>
  </conditionalFormatting>
  <conditionalFormatting sqref="S41">
    <cfRule type="cellIs" dxfId="8" priority="1" operator="equal">
      <formula>401</formula>
    </cfRule>
    <cfRule type="cellIs" dxfId="7" priority="2" operator="equal">
      <formula>402</formula>
    </cfRule>
    <cfRule type="cellIs" dxfId="6" priority="3" operator="equal">
      <formula>403</formula>
    </cfRule>
    <cfRule type="cellIs" dxfId="5" priority="4" operator="equal">
      <formula>404</formula>
    </cfRule>
    <cfRule type="cellIs" dxfId="4" priority="5" operator="equal">
      <formula>405</formula>
    </cfRule>
    <cfRule type="cellIs" dxfId="3" priority="6" operator="equal">
      <formula>406</formula>
    </cfRule>
    <cfRule type="cellIs" dxfId="2" priority="7" operator="equal">
      <formula>407</formula>
    </cfRule>
    <cfRule type="cellIs" dxfId="1" priority="8" operator="equal">
      <formula>408</formula>
    </cfRule>
    <cfRule type="cellIs" dxfId="0" priority="9" operator="equal">
      <formula>509</formula>
    </cfRule>
  </conditionalFormatting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A1</vt:lpstr>
      <vt:lpstr>B2</vt:lpstr>
      <vt:lpstr>B1(1轮)</vt:lpstr>
      <vt:lpstr>B1(2轮)</vt:lpstr>
      <vt:lpstr>A2(1轮)</vt:lpstr>
      <vt:lpstr>A2(2轮)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tw</cp:lastModifiedBy>
  <cp:lastPrinted>2020-08-30T10:05:04Z</cp:lastPrinted>
  <dcterms:created xsi:type="dcterms:W3CDTF">2020-04-20T11:07:07Z</dcterms:created>
  <dcterms:modified xsi:type="dcterms:W3CDTF">2020-08-31T05:25:51Z</dcterms:modified>
</cp:coreProperties>
</file>